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24226"/>
  <mc:AlternateContent xmlns:mc="http://schemas.openxmlformats.org/markup-compatibility/2006">
    <mc:Choice Requires="x15">
      <x15ac:absPath xmlns:x15ac="http://schemas.microsoft.com/office/spreadsheetml/2010/11/ac" url="C:\Users\Laura\Documents\2026\DINAMIZADOR\PN - Proyectos Productivos\PN-1055312265-0426-ANGEL HONREB GALVIS FONSECA\ANGEL HONREB GALVIS FONSECA\"/>
    </mc:Choice>
  </mc:AlternateContent>
  <xr:revisionPtr revIDLastSave="0" documentId="13_ncr:1_{A2A56FE2-6824-4048-862B-E54A2004D96C}" xr6:coauthVersionLast="47" xr6:coauthVersionMax="47" xr10:uidLastSave="{00000000-0000-0000-0000-000000000000}"/>
  <bookViews>
    <workbookView xWindow="-120" yWindow="-120" windowWidth="20730" windowHeight="11040" tabRatio="958" firstSheet="1" activeTab="1"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state="hidden" r:id="rId13"/>
    <sheet name="Hoja1" sheetId="26" state="hidden"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 i="10" l="1"/>
  <c r="G12" i="10"/>
  <c r="G10" i="10"/>
  <c r="E24" i="4"/>
  <c r="J40" i="7"/>
  <c r="N40" i="7"/>
  <c r="R40" i="7"/>
  <c r="V40" i="7"/>
  <c r="Z40" i="7"/>
  <c r="AD40" i="7"/>
  <c r="AH40" i="7"/>
  <c r="AL40" i="7"/>
  <c r="B9" i="11"/>
  <c r="G36" i="10"/>
  <c r="F25" i="11" s="1"/>
  <c r="M25" i="10"/>
  <c r="F24"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G25" i="10" l="1"/>
  <c r="F23" i="11" s="1"/>
  <c r="F30" i="11" s="1"/>
  <c r="J42" i="7"/>
  <c r="M34" i="10" l="1"/>
</calcChain>
</file>

<file path=xl/sharedStrings.xml><?xml version="1.0" encoding="utf-8"?>
<sst xmlns="http://schemas.openxmlformats.org/spreadsheetml/2006/main" count="232" uniqueCount="186">
  <si>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</si>
  <si>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</si>
  <si>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</si>
  <si>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</si>
  <si>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</si>
  <si>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</si>
  <si>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</si>
  <si>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</si>
  <si>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</si>
  <si>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</si>
  <si>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</si>
  <si>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</si>
  <si>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</si>
  <si>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</si>
  <si>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</si>
  <si>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</si>
  <si>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</si>
  <si>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</si>
  <si>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</si>
  <si>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</si>
  <si>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</si>
  <si>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</si>
  <si>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</si>
  <si>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</si>
  <si>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</si>
  <si>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</si>
  <si>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</si>
  <si>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</si>
  <si>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</si>
  <si>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</si>
  <si>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</si>
  <si>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</si>
  <si>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</si>
  <si>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</si>
  <si>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</si>
  <si>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</si>
  <si>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</si>
  <si>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</si>
  <si>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</si>
  <si>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</si>
  <si>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</si>
  <si>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</si>
  <si>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</si>
  <si>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</si>
  <si>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</si>
  <si>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</si>
  <si>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</si>
  <si>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</si>
  <si>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</si>
  <si>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</si>
  <si>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</si>
  <si>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</si>
  <si>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</si>
  <si>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</si>
  <si>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</si>
  <si>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</si>
  <si>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</si>
  <si>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</si>
  <si>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</si>
  <si>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</si>
  <si>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</si>
  <si>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</si>
  <si>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</si>
  <si>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</si>
  <si>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</si>
  <si>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</si>
  <si>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</si>
  <si>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</si>
  <si>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</si>
  <si>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</si>
  <si>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</si>
  <si>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</si>
  <si>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</si>
  <si>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</si>
  <si>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</si>
  <si>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</si>
  <si>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</si>
  <si>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</si>
  <si>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</si>
  <si>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</si>
  <si>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</si>
  <si>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</si>
  <si>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</si>
  <si>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</si>
  <si>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</si>
  <si>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</si>
  <si>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</si>
  <si>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</si>
  <si>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</si>
  <si>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</si>
  <si>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</si>
  <si>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</si>
  <si>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</si>
  <si>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</si>
  <si>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</si>
  <si>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</si>
  <si>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</si>
  <si>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</si>
  <si>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</si>
  <si>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</si>
  <si>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</si>
  <si>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</si>
  <si>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</si>
  <si>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</si>
  <si>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TOTAL</t>
  </si>
  <si>
    <t>PLAN OPERATIVO (Corresponde a los montos y tiempos que desembolsará los recursos solicitados al Fondo Emprender) Tenga presente lo autorizado por el Acuerdo 010 de 2019 para Adecuaciones, Vehiculos, Arriendos etc.</t>
  </si>
  <si>
    <t>VALOR TOTAL DEL PROYECTO</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</si>
  <si>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</si>
  <si>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</si>
  <si>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</si>
  <si>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</si>
  <si>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</si>
  <si>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</si>
  <si>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</si>
  <si>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</si>
  <si>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</si>
  <si>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</si>
  <si>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</si>
  <si>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</si>
  <si>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</si>
  <si>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</si>
  <si>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</si>
  <si>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</si>
  <si>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</si>
  <si>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</si>
  <si>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</si>
  <si>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</si>
  <si>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</si>
  <si>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</si>
  <si>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INDICADORES SENA , QUE SE COMPROMETE EL PROYECTO Y SERÁN EVALUADOS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</si>
  <si>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</si>
  <si>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</si>
  <si>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ANGEL HOREB GALVIS FONSECA</t>
  </si>
  <si>
    <t>ACUARELA ARTE Y CAFÉ</t>
  </si>
  <si>
    <t>En el municipio de Tibasosa existe una oferta limitada de postres y pasabocas saludables elaborados de manera artesanal y con ingredientes naturales, lo que dificulta que las personas que desean cuidar su alimentación encuentren opciones accesibles y agradables.
Los clientes y turistas cuentan con pocos espacios que integren experiencias culturales, artísticas y gastronómicas en un mismo lugar, limitando las opciones de entretenimiento y consumo diferenciador.
Existe una necesidad creciente de apoyar emprendimientos con enfoque social e inclusivo que promuevan la diversidad, la reconciliación y el desarrollo comunitario, pero aún son escasos este tipo de negocios visibles en la región.</t>
  </si>
  <si>
    <t xml:space="preserve">Panaderías tradicionales
Cafeterías convencionales
Productos industrializados de supermercados
Cafeterías tradicionales
Restaurantes convencionales
Ferias artesanales ocasionales
</t>
  </si>
  <si>
    <t>Hombres y mujeres entre los 20 y 75 años, residentes en Tibasosa, Duitama, Sogamoso y turistas que visitan la provincia de Sugamuxi, interesados en consumir alimentos saludables y disfrutar espacios tranquilos, culturales y artísticos. Son personas con hábitos de consumo consciente, que valoran productos artesanales, experiencias diferentes y emprendimientos con impacto social.
Personas que buscan opciones de alimentación saludable como postres bajos en azúcar, snacks naturales y bebidas artesanales. También consumidores interesados en ambientes acogedores para compartir, descansar, trabajar o disfrutar experiencias culturales relacionadas con el arte y el café.
Cafeterías, hoteles, operadores turísticos, organizadores de eventos culturales y emprendimientos turísticos de la región interesados en adquirir postres saludables, pasabocas o apoyar espacios culturales y artísticos locales.</t>
  </si>
  <si>
    <t>Municipio de Tibasosa
Municipios cercanos como Duitama y Sogamoso
Turistas nacionales que visitan la región de Boyacá, especialmente la provincia de Sugamuxi</t>
  </si>
  <si>
    <t>El segmento seleccionado corresponde a personas que actualmente buscan alternativas de alimentación más saludable y experiencias de consumo diferentes a las tradicionales. En Tibasosa existe una creciente afluencia turística y una tendencia hacia el consumo de productos artesanales y espacios culturales, lo cual representa una oportunidad para el proyecto ACUARELA ARTE Y CAFÉ.
Además, el cliente objetivo valora el impacto social, la inclusión y el apoyo a emprendimientos locales con identidad cultural y enfoque diferencial.</t>
  </si>
  <si>
    <t>Jóvenes y adultos entre 20 y 40 años interesados en alimentación saludable y bienestar.
Turistas que visitan Tibasosa y buscan experiencias auténticas, culturales y gastronómicas.
Personas que frecuentan cafeterías y espacios artísticos para trabajar, compartir o relajarse.
Consumidores que apoyan emprendimientos sociales, inclusivos y artesanales.
Usuarios activos de redes sociales que disfrutan recomendar lugares novedosos y experiencias diferentes.
Clientes interesados en productos personalizados, naturales y hechos artesanalmente.</t>
  </si>
  <si>
    <t>ACUARELA ARTE Y CAFÉ ofrece una experiencia diferente e integral que combina alimentación saludable, arte y cultura en un ambiente acogedor e inclusivo. El emprendimiento busca satisfacer la necesidad de los clientes de consumir productos artesanales y saludables mientras disfrutan de espacios tranquilos y creativos que promueven el bienestar y la conexión social.
La propuesta de valor se basa en la elaboración de postres y pasabocas saludables con ingredientes naturales y presentación artesanal, complementados con bebidas tipo café y la exhibición de cuadros pintados artesanalmente, generando una experiencia cultural y gastronómica diferenciadora en el municipio de Tibasosa.
Además, el proyecto incorpora un enfoque social e incluyente al ser liderado por una persona trans víctima del conflicto armado, promoviendo la diversidad, la resiliencia y el fortalecimiento del tejido social a través del emprendimiento.
Los clientes no solo adquieren un producto alimenticio, sino que viven una experiencia emocional, artística y cultural que no se encuentra fácilmente en los establecimientos tradicionales de la región.</t>
  </si>
  <si>
    <t>El proyecto mejora la oferta tradicional de cafeterías y reposterías mediante la incorporación de productos saludables, naturales y artesanales, respondiendo a nuevas tendencias de consumo consciente y bienestar.</t>
  </si>
  <si>
    <t>Se desarrollarán postres y pasabocas saludables elaborados con ingredientes naturales, bajos en azúcar y libres de conservantes, diferenciándose de la oferta convencional del mercado local.</t>
  </si>
  <si>
    <t>El negocio integrará en un mismo espacio gastronomía saludable, café y arte, permitiendo que el cliente disfrute una experiencia cultural y emocional además del consumo del producto.</t>
  </si>
  <si>
    <t>Se implementarán buenas prácticas de manufactura, reducción de desperdicios, uso de empaques biodegradables y procesos artesanales que promueven sostenibilidad ambiental y calidad del producto.</t>
  </si>
  <si>
    <t>El emprendimiento combina cafetería saludable y galería artística en un mismo concepto comercial, creando un espacio cultural alternativo que fortalece el turismo y la identidad local en Tibasosa.</t>
  </si>
  <si>
    <t>Se utilizarán redes sociales y herramientas digitales para promoción, comercialización, atención al cliente y posicionamiento del emprendimiento en medios digitales.</t>
  </si>
  <si>
    <t>El proyecto rompe con el modelo tradicional de cafetería al incorporar un enfoque social, artístico e inclusivo, donde el cliente no solo consume alimentos, sino que participa en una experiencia con impacto cultural y humano.</t>
  </si>
  <si>
    <t>El proyecto incorpora un componente social innovador al ser liderado por una persona trans víctima del conflicto armado, convirtiendo el establecimiento en un espacio de resiliencia, representación y reconstrucción del tejido social mediante el arte, la gastronomía y la interacción comunitaria.</t>
  </si>
  <si>
    <t>La principal ventaja diferencial de ACUARELA ARTE Y CAFÉ es la integración de alimentación saludable, arte y experiencia cultural en un mismo espacio, ofreciendo al cliente una propuesta innovadora y emocionalmente significativa que va más allá del consumo tradicional de café y postres.
El proyecto se diferencia de la competencia porque:
Ofrece postres y pasabocas saludables elaborados artesanalmente con ingredientes naturales y bajos en azúcar.
Integra una experiencia artística mediante la exhibición y comercialización de cuadros pintados artesanalmente.
Genera un ambiente acogedor, tranquilo y cultural que promueve el bienestar y la interacción social.
Tiene un enfoque social e inclusivo al ser liderado por una persona trans víctima del conflicto armado, aportando valor humano, diversidad y resiliencia al emprendimiento.
Utiliza prácticas sostenibles como empaques biodegradables y reducción de residuos.
Brinda atención personalizada y una experiencia cercana con el cliente.
Estas características hacen que el negocio no sea fácilmente replicable, ya que la combinación de gastronomía saludable, arte, identidad cultural e impacto social constituye una experiencia única y diferenciadora en el municipio de Tibasosa.</t>
  </si>
  <si>
    <t>Limitada oferta de productos saludables y artesanales en el municipio: Elaboración y comercialización de postres y pasabocas saludables preparados con ingredientes naturales, bajos en azúcar y libres de conservantes, ofreciendo opciones más nutritivas y diferenciadas para los consumidores.
Pocos espacios que integren gastronomía, arte y experiencias culturales: Creación de un café cultural donde los clientes puedan disfrutar alimentos saludables en un ambiente artístico y acogedor, acompañado de exposición y venta de cuadros pintados artesanalmente.
Escasez de emprendimientos con enfoque social e inclusivo en la región: Desarrollo de un emprendimiento liderado por una persona trans víctima del conflicto armado, promoviendo inclusión social, diversidad y reconstrucción del tejido comunitario a través del arte y la gastronomía.</t>
  </si>
  <si>
    <t>ACUARELA ARTE Y CAFÉ es un emprendimiento dedicado a la producción y comercialización de postres y pasabocas saludables, complementado con servicio de cafetería y exposición de arte artesanal, ofreciendo una experiencia cultural y gastronómica innovadora en el municipio de Tibasosa.
El modelo de negocio combina alimentación saludable, arte y experiencias de bienestar en un ambiente acogedor, diferenciándose por su enfoque artesanal, sostenible, inclusivo y cultural.</t>
  </si>
  <si>
    <t>Promociones de apertura y combos especiales</t>
  </si>
  <si>
    <t>Publicidad impresa y digital</t>
  </si>
  <si>
    <t>Emprended@r</t>
  </si>
  <si>
    <t>Creación de perfiles en redes sociales (Facebook, Instagram y WhatsApp Business)</t>
  </si>
  <si>
    <t>Celular, internet, diseño básico</t>
  </si>
  <si>
    <t>Venta directa en el punto físico</t>
  </si>
  <si>
    <t>Mobiliario y vitrinas</t>
  </si>
  <si>
    <t>Actualización anual de precios según IPC y costos de producción</t>
  </si>
  <si>
    <t>Registro contable y análisis de costos</t>
  </si>
  <si>
    <t>Nevera</t>
  </si>
  <si>
    <t>Cafetera/Maquina Expresso</t>
  </si>
  <si>
    <t>Muebles (mesas, sillas)</t>
  </si>
  <si>
    <t>Barra Punto de Pago</t>
  </si>
  <si>
    <t>Soporte para Tartas</t>
  </si>
  <si>
    <t>Vajillas</t>
  </si>
  <si>
    <t xml:space="preserve">Horno Microondas </t>
  </si>
  <si>
    <t>Mesa de trabajo</t>
  </si>
  <si>
    <t>Caja registradora</t>
  </si>
  <si>
    <t xml:space="preserve">Publicidad </t>
  </si>
  <si>
    <t>Certificados</t>
  </si>
  <si>
    <t>Mano de obra</t>
  </si>
  <si>
    <t>Cuadros artesanales para exhibición y venta</t>
  </si>
  <si>
    <t>Celular y herramientas digitales para promoción y ventas</t>
  </si>
  <si>
    <t>La percepción de ingresos de ACUARELA ARTE Y CAFÉ se realizará principalmente mediante la venta directa de postres saludables, pasabocas saludables, bebidas tipo café y experiencias de consumo en el establecimiento. Adicionalmente, se obtendrán ingresos por la comercialización de cuadros pintados artesanalmente y pedidos especiales por encargo.
Fuente de ingreso
Venta de postres saludables	27%
Venta de pasabocas saludables	28%
Servicio café y experiencia cultural	40%
Venta de cuadros artesanales y pedidos especiales	5%</t>
  </si>
  <si>
    <t>Clientes frecuentes: consumo entre 2 y 4 veces al mes.
Turistas: compras ocasionales durante temporadas altas y fines de semana.
Pedidos especiales: compras por encargo para eventos sociales y reuniones.
Volumen promedio diario estimado: entre 20 y 35 ventas en etapa inicial.</t>
  </si>
  <si>
    <t>Calidad:Productos frescos, saludables, artesanales y elaborados con ingredientes naturales.
Presentación: Diseño atractivo, ambiente acogedor y productos visualmente agradables.
Empaque: Empaques biodegradables y funcionales que conserven la calidad del producto.</t>
  </si>
  <si>
    <t>Punto físico en Tibasosa
Pedidos mediante redes sociales y WhatsApp
Participación en ferias y eventos locales</t>
  </si>
  <si>
    <t>Efectivo
Transferencias bancarias
Nequi y Daviplata
Pagos digitales</t>
  </si>
  <si>
    <t>Atención personalizada
Recepción de sugerencias y opiniones de clientes
Seguimiento de satisfacción mediante redes sociales
Respuesta rápida a solicitudes o reclamaciones</t>
  </si>
  <si>
    <t>Productos frescos y elaborados diariamente
Reposición del producto en caso de inconformidad comprobada
Cumplimiento de normas de higiene y calidad</t>
  </si>
  <si>
    <t>Postres saludables	45%
Pasabocas saludables	50%
Servicio café y experiencia	65%
Cuadros artesanales	40%</t>
  </si>
  <si>
    <t>Maquinaria y equipos</t>
  </si>
  <si>
    <t>Publicidad</t>
  </si>
  <si>
    <t>Número de ventas diarias, semanales y mensuales de postres, pasabocas y bebidas.
Incremento mensual de clientes nuevos y clientes frecuentes.
Nivel de satisfacción del cliente medido mediante comentarios y redes sociales.
Cantidad de pedidos realizados por WhatsApp y redes sociales.
Participación en eventos y ferias comerciales durante el año.
Número de productos vendidos por categoría (postres, pasabocas y experiencia café).
Porcentaje de retención de clientes frecuentes.
Tiempo promedio de atención al cliente y entrega de pedidos.
Costos mensuales de producción y comercialización.
Margen de ganancia por producto vendido.
Alcance e interacción en redes sociales del emprendimiento.
Cantidad de cuadros artesanales vendidos mensualmente.
Volumen de ventas en temporadas altas y fines de semana.
Cumplimiento de metas de producción proyectadas para el primer año.
Generación de empleo e impacto social del proyecto en la comunidad.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</si>
</sst>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0"/>
    <numFmt numFmtId="165" formatCode="_-&quot;$&quot;\ * #,##0_-;\-&quot;$&quot;\ * #,##0_-;_-&quot;$&quot;\ * &quot;-&quot;??_-;_-@_-"/>
    <numFmt numFmtId="166" formatCode="[$-F800]dddd\,\ mmmm\ dd\,\ yyyy"/>
  </numFmts>
  <fonts count="66">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
      <sz val="20"/>
      <name val="Century Gothic"/>
      <family val="2"/>
    </font>
    <font>
      <sz val="14"/>
      <name val="Century Gothic"/>
      <family val="2"/>
    </font>
  </fonts>
  <fills count="18">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
      <patternFill patternType="solid">
        <fgColor theme="0" tint="-0.14999847407452621"/>
        <bgColor indexed="64"/>
      </patternFill>
    </fill>
  </fills>
  <borders count="6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s>
  <cellStyleXfs count="3">
    <xf numFmtId="0" fontId="0" fillId="0" borderId="0"/>
    <xf numFmtId="0" fontId="19" fillId="0" borderId="0" applyNumberFormat="0" applyFill="0" applyBorder="0" applyAlignment="0" applyProtection="0"/>
    <xf numFmtId="44" fontId="34" fillId="0" borderId="0" applyFont="0" applyFill="0" applyBorder="0" applyAlignment="0" applyProtection="0"/>
  </cellStyleXfs>
  <cellXfs count="364">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44" fontId="4" fillId="5" borderId="5" xfId="2"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protection locked="0"/>
    </xf>
    <xf numFmtId="44" fontId="4" fillId="5" borderId="7" xfId="2" applyFont="1" applyFill="1" applyBorder="1" applyAlignment="1" applyProtection="1">
      <alignment horizontal="left" vertical="top" wrapText="1"/>
      <protection locked="0"/>
    </xf>
    <xf numFmtId="0" fontId="4" fillId="5" borderId="53" xfId="0" applyFont="1" applyFill="1" applyBorder="1" applyAlignment="1" applyProtection="1">
      <alignment horizontal="left" vertical="top"/>
      <protection locked="0"/>
    </xf>
    <xf numFmtId="44" fontId="4" fillId="5" borderId="51" xfId="2" applyFont="1" applyFill="1" applyBorder="1" applyAlignment="1" applyProtection="1">
      <alignment horizontal="left" vertical="top" wrapText="1"/>
      <protection locked="0"/>
    </xf>
    <xf numFmtId="165" fontId="4" fillId="5" borderId="5" xfId="2" applyNumberFormat="1" applyFont="1" applyFill="1" applyBorder="1" applyAlignment="1" applyProtection="1">
      <alignment horizontal="left" vertical="top" wrapText="1"/>
      <protection locked="0"/>
    </xf>
    <xf numFmtId="165" fontId="33" fillId="14" borderId="3" xfId="0" applyNumberFormat="1" applyFont="1" applyFill="1" applyBorder="1" applyAlignment="1">
      <alignment horizontal="center" vertical="center" wrapText="1"/>
    </xf>
    <xf numFmtId="165" fontId="33" fillId="14" borderId="9" xfId="0" applyNumberFormat="1" applyFont="1" applyFill="1" applyBorder="1" applyAlignment="1">
      <alignment horizontal="center" vertical="center" wrapText="1"/>
    </xf>
    <xf numFmtId="165"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5" fontId="40" fillId="4" borderId="5" xfId="2" applyNumberFormat="1" applyFont="1" applyFill="1" applyBorder="1" applyAlignment="1" applyProtection="1">
      <alignment horizontal="left" vertical="center" wrapText="1"/>
      <protection locked="0"/>
    </xf>
    <xf numFmtId="165" fontId="40" fillId="2" borderId="1" xfId="0" applyNumberFormat="1" applyFont="1" applyFill="1" applyBorder="1" applyAlignment="1">
      <alignment horizontal="left"/>
    </xf>
    <xf numFmtId="165" fontId="40" fillId="4" borderId="5" xfId="2" applyNumberFormat="1" applyFont="1" applyFill="1" applyBorder="1" applyAlignment="1" applyProtection="1">
      <alignment horizontal="left" vertical="center"/>
      <protection locked="0"/>
    </xf>
    <xf numFmtId="165" fontId="40" fillId="4" borderId="51" xfId="2" applyNumberFormat="1" applyFont="1" applyFill="1" applyBorder="1" applyAlignment="1" applyProtection="1">
      <alignment horizontal="left" vertical="center"/>
      <protection locked="0"/>
    </xf>
    <xf numFmtId="165" fontId="57" fillId="5" borderId="51" xfId="2" applyNumberFormat="1" applyFont="1" applyFill="1" applyBorder="1" applyProtection="1">
      <protection locked="0"/>
    </xf>
    <xf numFmtId="165" fontId="57" fillId="5" borderId="5" xfId="2" applyNumberFormat="1" applyFont="1" applyFill="1" applyBorder="1" applyProtection="1">
      <protection locked="0"/>
    </xf>
    <xf numFmtId="165" fontId="57" fillId="5" borderId="52" xfId="2" applyNumberFormat="1" applyFont="1" applyFill="1" applyBorder="1" applyProtection="1">
      <protection locked="0"/>
    </xf>
    <xf numFmtId="165"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6"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4" fillId="5" borderId="4" xfId="0"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wrapText="1"/>
      <protection locked="0"/>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4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4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47" fillId="7" borderId="29" xfId="0" applyFont="1" applyFill="1" applyBorder="1" applyAlignment="1">
      <alignment horizontal="left" vertical="top" wrapText="1"/>
    </xf>
    <xf numFmtId="0" fontId="27" fillId="9" borderId="29" xfId="1" applyFont="1" applyFill="1" applyBorder="1" applyAlignment="1" applyProtection="1">
      <alignment horizontal="center"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8" fillId="6" borderId="29" xfId="1" applyFont="1" applyFill="1" applyBorder="1" applyAlignment="1" applyProtection="1">
      <alignment horizontal="center" vertical="center" wrapText="1"/>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wrapText="1"/>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 fillId="4" borderId="22"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wrapText="1"/>
      <protection locked="0"/>
    </xf>
    <xf numFmtId="0" fontId="4" fillId="4" borderId="5" xfId="0" applyFont="1" applyFill="1" applyBorder="1" applyAlignment="1" applyProtection="1">
      <alignment horizontal="left" vertical="top"/>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32" fillId="9" borderId="29" xfId="0" applyFont="1" applyFill="1" applyBorder="1" applyAlignment="1">
      <alignment horizontal="center" vertical="center" wrapText="1"/>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40" fillId="4" borderId="5" xfId="0" applyFont="1" applyFill="1" applyBorder="1" applyAlignment="1" applyProtection="1">
      <alignment horizontal="left" vertical="center"/>
      <protection locked="0"/>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40" fillId="4" borderId="5" xfId="0" applyFont="1" applyFill="1" applyBorder="1" applyAlignment="1" applyProtection="1">
      <alignment horizontal="left" vertical="center" wrapText="1"/>
      <protection locked="0"/>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wrapText="1"/>
      <protection locked="0"/>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wrapText="1"/>
      <protection locked="0"/>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165" fontId="22" fillId="15" borderId="5" xfId="2" applyNumberFormat="1" applyFont="1" applyFill="1" applyBorder="1" applyAlignment="1" applyProtection="1">
      <alignment horizontal="center" vertical="center"/>
      <protection locked="0"/>
    </xf>
    <xf numFmtId="165" fontId="4" fillId="0" borderId="5" xfId="2" applyNumberFormat="1" applyFont="1" applyBorder="1" applyProtection="1">
      <protection locked="0"/>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22" fillId="15" borderId="5" xfId="0" applyFont="1" applyFill="1" applyBorder="1" applyAlignment="1" applyProtection="1">
      <alignment horizontal="left" vertical="center"/>
      <protection locked="0"/>
    </xf>
    <xf numFmtId="0" fontId="4" fillId="0" borderId="5" xfId="0" applyFont="1" applyBorder="1" applyAlignment="1" applyProtection="1">
      <alignment horizontal="left"/>
      <protection locked="0"/>
    </xf>
    <xf numFmtId="0" fontId="42" fillId="0" borderId="0" xfId="0" applyFont="1" applyAlignment="1" applyProtection="1">
      <alignment horizontal="center"/>
      <protection hidden="1"/>
    </xf>
    <xf numFmtId="165" fontId="41" fillId="0" borderId="5" xfId="2" applyNumberFormat="1" applyFont="1" applyBorder="1" applyAlignment="1" applyProtection="1">
      <alignment horizontal="center"/>
      <protection hidden="1"/>
    </xf>
    <xf numFmtId="0" fontId="42" fillId="0" borderId="0" xfId="0" applyFont="1" applyAlignment="1">
      <alignment horizontal="center" wrapText="1"/>
    </xf>
    <xf numFmtId="164"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0" fontId="22" fillId="0" borderId="5" xfId="0" applyFont="1" applyBorder="1" applyAlignment="1">
      <alignment horizontal="left" vertical="center"/>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5" fontId="4" fillId="5" borderId="5" xfId="2" applyNumberFormat="1" applyFont="1" applyFill="1" applyBorder="1" applyAlignment="1" applyProtection="1">
      <alignment horizontal="right" vertical="center"/>
      <protection locked="0" hidden="1"/>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xf numFmtId="0" fontId="40" fillId="4" borderId="10" xfId="0" applyFont="1" applyFill="1" applyBorder="1" applyAlignment="1" applyProtection="1">
      <alignment horizontal="left" vertical="center" wrapText="1"/>
      <protection locked="0"/>
    </xf>
    <xf numFmtId="0" fontId="40" fillId="4" borderId="11" xfId="0" applyFont="1" applyFill="1" applyBorder="1" applyAlignment="1" applyProtection="1">
      <alignment horizontal="left" vertical="center" wrapText="1"/>
      <protection locked="0"/>
    </xf>
    <xf numFmtId="0" fontId="40" fillId="4" borderId="12" xfId="0" applyFont="1" applyFill="1" applyBorder="1" applyAlignment="1" applyProtection="1">
      <alignment horizontal="left" vertical="center" wrapText="1"/>
      <protection locked="0"/>
    </xf>
    <xf numFmtId="0" fontId="64" fillId="17" borderId="54" xfId="0" applyFont="1" applyFill="1" applyBorder="1" applyAlignment="1" applyProtection="1">
      <alignment horizontal="center" vertical="center"/>
      <protection locked="0"/>
    </xf>
    <xf numFmtId="0" fontId="64" fillId="17" borderId="55" xfId="0" applyFont="1" applyFill="1" applyBorder="1" applyAlignment="1" applyProtection="1">
      <alignment horizontal="center" vertical="center"/>
      <protection locked="0"/>
    </xf>
    <xf numFmtId="0" fontId="64" fillId="17" borderId="56" xfId="0" applyFont="1" applyFill="1" applyBorder="1" applyAlignment="1" applyProtection="1">
      <alignment horizontal="center" vertical="center"/>
      <protection locked="0"/>
    </xf>
    <xf numFmtId="164" fontId="65" fillId="17" borderId="57" xfId="0" applyNumberFormat="1" applyFont="1" applyFill="1" applyBorder="1" applyAlignment="1" applyProtection="1">
      <alignment horizontal="center" vertical="center"/>
      <protection locked="0"/>
    </xf>
    <xf numFmtId="164" fontId="65" fillId="17" borderId="58" xfId="0" applyNumberFormat="1" applyFont="1" applyFill="1" applyBorder="1" applyAlignment="1" applyProtection="1">
      <alignment horizontal="center" vertical="center"/>
      <protection locked="0"/>
    </xf>
    <xf numFmtId="0" fontId="64" fillId="17" borderId="59" xfId="0" applyFont="1" applyFill="1" applyBorder="1" applyAlignment="1" applyProtection="1">
      <alignment horizontal="center" vertical="center"/>
      <protection locked="0"/>
    </xf>
    <xf numFmtId="0" fontId="64" fillId="17" borderId="57" xfId="0" applyFont="1" applyFill="1" applyBorder="1" applyAlignment="1" applyProtection="1">
      <alignment horizontal="center" vertical="center"/>
      <protection locked="0"/>
    </xf>
    <xf numFmtId="0" fontId="64" fillId="17" borderId="58" xfId="0" applyFont="1" applyFill="1" applyBorder="1" applyAlignment="1" applyProtection="1">
      <alignment horizontal="center" vertical="center"/>
      <protection locked="0"/>
    </xf>
    <xf numFmtId="164" fontId="65" fillId="17" borderId="59" xfId="0" applyNumberFormat="1" applyFont="1" applyFill="1" applyBorder="1" applyAlignment="1" applyProtection="1">
      <alignment horizontal="center" vertical="center"/>
      <protection locked="0"/>
    </xf>
    <xf numFmtId="165" fontId="22" fillId="15" borderId="10" xfId="2" applyNumberFormat="1" applyFont="1" applyFill="1" applyBorder="1" applyAlignment="1" applyProtection="1">
      <alignment horizontal="center" vertical="center"/>
      <protection locked="0"/>
    </xf>
    <xf numFmtId="165" fontId="22" fillId="15" borderId="11" xfId="2" applyNumberFormat="1" applyFont="1" applyFill="1" applyBorder="1" applyAlignment="1" applyProtection="1">
      <alignment horizontal="center" vertical="center"/>
      <protection locked="0"/>
    </xf>
    <xf numFmtId="165" fontId="22" fillId="15" borderId="12" xfId="2" applyNumberFormat="1" applyFont="1" applyFill="1" applyBorder="1" applyAlignment="1" applyProtection="1">
      <alignment horizontal="center" vertical="center"/>
      <protection locked="0"/>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5772150" y="133350"/>
          <a:ext cx="485775" cy="5104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681871" y="1656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229350" y="133350"/>
          <a:ext cx="480392" cy="522355"/>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638675" y="133350"/>
          <a:ext cx="485775" cy="519998"/>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362825" y="38100"/>
          <a:ext cx="466725" cy="51999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5886450"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210175" y="257175"/>
          <a:ext cx="813767"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219700" y="1905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4766582" y="171450"/>
          <a:ext cx="428685" cy="512830"/>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40625" defaultRowHeight="15"/>
  <cols>
    <col min="1" max="1" width="11.42578125" customWidth="1"/>
    <col min="2" max="2" width="14.5703125" bestFit="1" customWidth="1"/>
    <col min="3" max="4" width="11.42578125" customWidth="1"/>
    <col min="5" max="5" width="26.140625" bestFit="1" customWidth="1"/>
    <col min="6" max="256" width="11.42578125" customWidth="1"/>
  </cols>
  <sheetData>
    <row r="5" spans="2:5" ht="30.75" customHeight="1">
      <c r="B5" s="8" t="s">
        <v>0</v>
      </c>
      <c r="E5" t="s">
        <v>1</v>
      </c>
    </row>
    <row r="6" spans="2:5" ht="30.75" customHeight="1">
      <c r="B6" s="8" t="s">
        <v>2</v>
      </c>
      <c r="E6" t="s">
        <v>3</v>
      </c>
    </row>
    <row r="7" spans="2:5" ht="30.75" customHeight="1">
      <c r="B7" s="8" t="s">
        <v>4</v>
      </c>
    </row>
    <row r="8" spans="2:5" ht="30.75" customHeight="1">
      <c r="B8" s="8" t="s">
        <v>5</v>
      </c>
    </row>
    <row r="9" spans="2:5" ht="30.75" customHeight="1">
      <c r="B9" s="8" t="s">
        <v>6</v>
      </c>
    </row>
    <row r="10" spans="2:5" ht="18.75">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tabSelected="1" zoomScale="30" zoomScaleNormal="30" workbookViewId="0">
      <selection activeCell="B9" sqref="B9:E14"/>
    </sheetView>
  </sheetViews>
  <sheetFormatPr baseColWidth="10" defaultColWidth="11.42578125" defaultRowHeight="16.5"/>
  <cols>
    <col min="1" max="1" width="11.42578125" style="13"/>
    <col min="2" max="2" width="24.42578125" style="13" customWidth="1"/>
    <col min="3" max="4" width="22.42578125" style="13" customWidth="1"/>
    <col min="5" max="5" width="39.5703125" style="13" customWidth="1"/>
    <col min="6" max="8" width="11.42578125" style="13"/>
    <col min="9" max="9" width="57.42578125" style="13" customWidth="1"/>
    <col min="10" max="10" width="11.42578125" style="13"/>
    <col min="11" max="11" width="14.42578125" style="13" customWidth="1"/>
    <col min="12" max="12" width="11.42578125" style="13"/>
    <col min="13" max="13" width="24.85546875" style="13" customWidth="1"/>
    <col min="14" max="14" width="139.42578125" style="13" customWidth="1"/>
    <col min="15" max="15" width="11.42578125" style="13"/>
    <col min="16" max="16" width="19.85546875" style="13" customWidth="1"/>
    <col min="17" max="17" width="7" style="13" customWidth="1"/>
    <col min="18" max="18" width="58.42578125" style="13" customWidth="1"/>
    <col min="19" max="19" width="11.42578125" style="13"/>
    <col min="20" max="21" width="0" style="13" hidden="1" customWidth="1"/>
    <col min="22" max="22" width="0" style="21" hidden="1" customWidth="1"/>
    <col min="23" max="24" width="11.42578125" style="21"/>
    <col min="25" max="25" width="24.42578125" style="21" customWidth="1"/>
    <col min="26" max="47" width="11.42578125" style="21"/>
    <col min="48" max="16384" width="11.42578125" style="13"/>
  </cols>
  <sheetData>
    <row r="1" spans="2:47" s="95" customFormat="1" ht="50.1" customHeight="1">
      <c r="B1" s="133" t="s">
        <v>7</v>
      </c>
      <c r="C1" s="133"/>
      <c r="D1" s="133"/>
      <c r="E1" s="133"/>
      <c r="F1" s="134"/>
      <c r="G1" s="140" t="s">
        <v>132</v>
      </c>
      <c r="H1" s="140"/>
      <c r="I1" s="140"/>
      <c r="J1" s="140"/>
      <c r="K1" s="140"/>
      <c r="L1" s="140"/>
      <c r="M1" s="140"/>
      <c r="N1" s="140"/>
      <c r="O1" s="140"/>
      <c r="P1" s="141"/>
      <c r="Q1" s="144"/>
      <c r="R1" s="144"/>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row>
    <row r="2" spans="2:47" s="95" customFormat="1" ht="50.1" customHeight="1">
      <c r="B2" s="133" t="s">
        <v>8</v>
      </c>
      <c r="C2" s="133"/>
      <c r="D2" s="133"/>
      <c r="E2" s="133"/>
      <c r="F2" s="134"/>
      <c r="G2" s="140">
        <v>1055312265</v>
      </c>
      <c r="H2" s="140"/>
      <c r="I2" s="140"/>
      <c r="J2" s="140"/>
      <c r="K2" s="140"/>
      <c r="L2" s="140"/>
      <c r="M2" s="140"/>
      <c r="N2" s="140"/>
      <c r="O2" s="140"/>
      <c r="P2" s="141"/>
      <c r="Q2" s="144"/>
      <c r="R2" s="144"/>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row>
    <row r="3" spans="2:47" s="95" customFormat="1" ht="50.1" customHeight="1">
      <c r="B3" s="138" t="s">
        <v>9</v>
      </c>
      <c r="C3" s="138"/>
      <c r="D3" s="138"/>
      <c r="E3" s="138"/>
      <c r="F3" s="139"/>
      <c r="G3" s="142" t="s">
        <v>133</v>
      </c>
      <c r="H3" s="142"/>
      <c r="I3" s="142"/>
      <c r="J3" s="142"/>
      <c r="K3" s="142"/>
      <c r="L3" s="142"/>
      <c r="M3" s="142"/>
      <c r="N3" s="142"/>
      <c r="O3" s="142"/>
      <c r="P3" s="143"/>
      <c r="Q3" s="144"/>
      <c r="R3" s="144"/>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row>
    <row r="4" spans="2:47" s="95" customFormat="1" ht="50.1" customHeight="1">
      <c r="B4" s="135" t="s">
        <v>131</v>
      </c>
      <c r="C4" s="135"/>
      <c r="D4" s="135"/>
      <c r="E4" s="135"/>
      <c r="F4" s="135"/>
      <c r="G4" s="135"/>
      <c r="H4" s="135"/>
      <c r="I4" s="135"/>
      <c r="J4" s="135"/>
      <c r="K4" s="135"/>
      <c r="L4" s="135"/>
      <c r="M4" s="135"/>
      <c r="N4" s="135"/>
      <c r="O4" s="135"/>
      <c r="P4" s="135"/>
      <c r="Q4" s="136"/>
      <c r="R4" s="13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row>
    <row r="5" spans="2:47" s="97" customFormat="1" ht="27">
      <c r="P5" s="98"/>
      <c r="Q5" s="98"/>
      <c r="R5" s="98"/>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row>
    <row r="6" spans="2:47" s="97" customFormat="1" ht="34.5" customHeight="1">
      <c r="B6" s="100"/>
      <c r="G6" s="150"/>
      <c r="H6" s="150"/>
      <c r="I6" s="150"/>
      <c r="J6" s="150"/>
      <c r="K6" s="150"/>
      <c r="L6" s="150"/>
      <c r="M6" s="150"/>
      <c r="O6" s="101"/>
      <c r="P6" s="137" t="s">
        <v>10</v>
      </c>
      <c r="Q6" s="137"/>
      <c r="R6" s="102">
        <v>46136</v>
      </c>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row>
    <row r="7" spans="2:47" s="97" customFormat="1">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row>
    <row r="8" spans="2:47" s="97" customFormat="1" ht="96" customHeight="1">
      <c r="B8" s="123" t="str">
        <f>+'1- PROBLEMA Y O NECESIDAD'!B4</f>
        <v>1- PROBLEMA Y/O NECESIDAD</v>
      </c>
      <c r="C8" s="123"/>
      <c r="D8" s="123"/>
      <c r="E8" s="123"/>
      <c r="F8" s="123" t="str">
        <f>+'5- CUAL ES MI SOLUCIÓN'!D4</f>
        <v>5- ¿CUAL ES MI SOLUCIÓN?</v>
      </c>
      <c r="G8" s="123"/>
      <c r="H8" s="123"/>
      <c r="I8" s="123"/>
      <c r="J8" s="153" t="str">
        <f>+'3- PROPUESTA UNICA DE VALOR'!B4</f>
        <v>3- PROPUESTA ÚNICA DE VALOR  - CONCEPTO INNOVADOR</v>
      </c>
      <c r="K8" s="153"/>
      <c r="L8" s="153"/>
      <c r="M8" s="153"/>
      <c r="N8" s="22" t="str">
        <f>'4- VENTAJA DIFERENCIAL'!B4</f>
        <v>4- VENTAJA DIFERENCIAL</v>
      </c>
      <c r="O8" s="123" t="str">
        <f>+'2- QUIEN ES EL PROTAGONISTA'!C4</f>
        <v>2- QUIEN ES EL PROTAGONISTA</v>
      </c>
      <c r="P8" s="123"/>
      <c r="Q8" s="123"/>
      <c r="R8" s="123"/>
      <c r="S8" s="13"/>
      <c r="T8" s="13"/>
      <c r="U8" s="13"/>
      <c r="V8" s="21"/>
      <c r="W8" s="145" t="s">
        <v>11</v>
      </c>
      <c r="X8" s="146"/>
      <c r="Y8" s="146"/>
      <c r="Z8" s="146"/>
      <c r="AA8" s="146"/>
      <c r="AB8" s="146"/>
      <c r="AC8" s="147"/>
      <c r="AD8" s="21"/>
      <c r="AE8" s="21"/>
      <c r="AF8" s="21"/>
      <c r="AG8" s="99"/>
      <c r="AH8" s="99"/>
      <c r="AI8" s="99"/>
      <c r="AJ8" s="99"/>
      <c r="AK8" s="99"/>
      <c r="AL8" s="99"/>
      <c r="AM8" s="99"/>
      <c r="AN8" s="99"/>
      <c r="AO8" s="99"/>
      <c r="AP8" s="99"/>
      <c r="AQ8" s="99"/>
      <c r="AR8" s="99"/>
      <c r="AS8" s="99"/>
      <c r="AT8" s="99"/>
      <c r="AU8" s="99"/>
    </row>
    <row r="9" spans="2:47" s="97" customFormat="1" ht="60" customHeight="1">
      <c r="B9" s="124" t="str">
        <f>+'1- PROBLEMA Y O NECESIDAD'!B7</f>
        <v>En el municipio de Tibasosa existe una oferta limitada de postres y pasabocas saludables elaborados de manera artesanal y con ingredientes naturales, lo que dificulta que las personas que desean cuidar su alimentación encuentren opciones accesibles y agradables.
Los clientes y turistas cuentan con pocos espacios que integren experiencias culturales, artísticas y gastronómicas en un mismo lugar, limitando las opciones de entretenimiento y consumo diferenciador.
Existe una necesidad creciente de apoyar emprendimientos con enfoque social e inclusivo que promuevan la diversidad, la reconciliación y el desarrollo comunitario, pero aún son escasos este tipo de negocios visibles en la región.</v>
      </c>
      <c r="C9" s="125"/>
      <c r="D9" s="125"/>
      <c r="E9" s="126"/>
      <c r="F9" s="122" t="str">
        <f>'5- CUAL ES MI SOLUCIÓN'!$D$9</f>
        <v>Limitada oferta de productos saludables y artesanales en el municipio: Elaboración y comercialización de postres y pasabocas saludables preparados con ingredientes naturales, bajos en azúcar y libres de conservantes, ofreciendo opciones más nutritivas y diferenciadas para los consumidores.
Pocos espacios que integren gastronomía, arte y experiencias culturales: Creación de un café cultural donde los clientes puedan disfrutar alimentos saludables en un ambiente artístico y acogedor, acompañado de exposición y venta de cuadros pintados artesanalmente.
Escasez de emprendimientos con enfoque social e inclusivo en la región: Desarrollo de un emprendimiento liderado por una persona trans víctima del conflicto armado, promoviendo inclusión social, diversidad y reconstrucción del tejido comunitario a través del arte y la gastronomía.</v>
      </c>
      <c r="G9" s="122"/>
      <c r="H9" s="122"/>
      <c r="I9" s="122"/>
      <c r="J9" s="122" t="str">
        <f>'3- PROPUESTA UNICA DE VALOR'!B10</f>
        <v>ACUARELA ARTE Y CAFÉ ofrece una experiencia diferente e integral que combina alimentación saludable, arte y cultura en un ambiente acogedor e inclusivo. El emprendimiento busca satisfacer la necesidad de los clientes de consumir productos artesanales y saludables mientras disfrutan de espacios tranquilos y creativos que promueven el bienestar y la conexión social.
La propuesta de valor se basa en la elaboración de postres y pasabocas saludables con ingredientes naturales y presentación artesanal, complementados con bebidas tipo café y la exhibición de cuadros pintados artesanalmente, generando una experiencia cultural y gastronómica diferenciadora en el municipio de Tibasosa.
Además, el proyecto incorpora un enfoque social e incluyente al ser liderado por una persona trans víctima del conflicto armado, promoviendo la diversidad, la resiliencia y el fortalecimiento del tejido social a través del emprendimiento.
Los clientes no solo adquieren un producto alimenticio, sino que viven una experiencia emocional, artística y cultural que no se encuentra fácilmente en los establecimientos tradicionales de la región.</v>
      </c>
      <c r="K9" s="122"/>
      <c r="L9" s="122"/>
      <c r="M9" s="122"/>
      <c r="N9" s="122" t="str">
        <f>'4- VENTAJA DIFERENCIAL'!B9</f>
        <v>La principal ventaja diferencial de ACUARELA ARTE Y CAFÉ es la integración de alimentación saludable, arte y experiencia cultural en un mismo espacio, ofreciendo al cliente una propuesta innovadora y emocionalmente significativa que va más allá del consumo tradicional de café y postres.
El proyecto se diferencia de la competencia porque:
Ofrece postres y pasabocas saludables elaborados artesanalmente con ingredientes naturales y bajos en azúcar.
Integra una experiencia artística mediante la exhibición y comercialización de cuadros pintados artesanalmente.
Genera un ambiente acogedor, tranquilo y cultural que promueve el bienestar y la interacción social.
Tiene un enfoque social e inclusivo al ser liderado por una persona trans víctima del conflicto armado, aportando valor humano, diversidad y resiliencia al emprendimiento.
Utiliza prácticas sostenibles como empaques biodegradables y reducción de residuos.
Brinda atención personalizada y una experiencia cercana con el cliente.
Estas características hacen que el negocio no sea fácilmente replicable, ya que la combinación de gastronomía saludable, arte, identidad cultural e impacto social constituye una experiencia única y diferenciadora en el municipio de Tibasosa.</v>
      </c>
      <c r="O9" s="122" t="str">
        <f>'2- QUIEN ES EL PROTAGONISTA'!C7</f>
        <v>Hombres y mujeres entre los 20 y 75 años, residentes en Tibasosa, Duitama, Sogamoso y turistas que visitan la provincia de Sugamuxi, interesados en consumir alimentos saludables y disfrutar espacios tranquilos, culturales y artísticos. Son personas con hábitos de consumo consciente, que valoran productos artesanales, experiencias diferentes y emprendimientos con impacto social.
Personas que buscan opciones de alimentación saludable como postres bajos en azúcar, snacks naturales y bebidas artesanales. También consumidores interesados en ambientes acogedores para compartir, descansar, trabajar o disfrutar experiencias culturales relacionadas con el arte y el café.
Cafeterías, hoteles, operadores turísticos, organizadores de eventos culturales y emprendimientos turísticos de la región interesados en adquirir postres saludables, pasabocas o apoyar espacios culturales y artísticos locales.</v>
      </c>
      <c r="P9" s="122"/>
      <c r="Q9" s="122"/>
      <c r="R9" s="122"/>
      <c r="S9" s="13"/>
      <c r="T9" s="13"/>
      <c r="U9" s="13"/>
      <c r="V9" s="21"/>
      <c r="W9" s="148" t="s">
        <v>12</v>
      </c>
      <c r="X9" s="148"/>
      <c r="Y9" s="148"/>
      <c r="Z9" s="148"/>
      <c r="AA9" s="148"/>
      <c r="AB9" s="148"/>
      <c r="AC9" s="148"/>
      <c r="AD9" s="23"/>
      <c r="AE9" s="23"/>
      <c r="AF9" s="21"/>
      <c r="AG9" s="99"/>
      <c r="AH9" s="99"/>
      <c r="AI9" s="99"/>
      <c r="AJ9" s="99"/>
      <c r="AK9" s="99"/>
      <c r="AL9" s="99"/>
      <c r="AM9" s="99"/>
      <c r="AN9" s="99"/>
      <c r="AO9" s="99"/>
      <c r="AP9" s="99"/>
      <c r="AQ9" s="99"/>
      <c r="AR9" s="99"/>
      <c r="AS9" s="99"/>
      <c r="AT9" s="99"/>
      <c r="AU9" s="99"/>
    </row>
    <row r="10" spans="2:47" s="97" customFormat="1" ht="60" customHeight="1">
      <c r="B10" s="127"/>
      <c r="C10" s="128"/>
      <c r="D10" s="128"/>
      <c r="E10" s="129"/>
      <c r="F10" s="122"/>
      <c r="G10" s="122"/>
      <c r="H10" s="122"/>
      <c r="I10" s="122"/>
      <c r="J10" s="122"/>
      <c r="K10" s="122"/>
      <c r="L10" s="122"/>
      <c r="M10" s="122"/>
      <c r="N10" s="122"/>
      <c r="O10" s="122"/>
      <c r="P10" s="122"/>
      <c r="Q10" s="122"/>
      <c r="R10" s="122"/>
      <c r="S10" s="13"/>
      <c r="T10" s="13"/>
      <c r="U10" s="13"/>
      <c r="V10" s="21"/>
      <c r="W10" s="149"/>
      <c r="X10" s="149"/>
      <c r="Y10" s="149"/>
      <c r="Z10" s="149"/>
      <c r="AA10" s="149"/>
      <c r="AB10" s="149"/>
      <c r="AC10" s="149"/>
      <c r="AD10" s="23"/>
      <c r="AE10" s="23"/>
      <c r="AF10" s="21"/>
      <c r="AG10" s="99"/>
      <c r="AH10" s="99"/>
      <c r="AI10" s="99"/>
      <c r="AJ10" s="99"/>
      <c r="AK10" s="99"/>
      <c r="AL10" s="99"/>
      <c r="AM10" s="99"/>
      <c r="AN10" s="99"/>
      <c r="AO10" s="99"/>
      <c r="AP10" s="99"/>
      <c r="AQ10" s="99"/>
      <c r="AR10" s="99"/>
      <c r="AS10" s="99"/>
      <c r="AT10" s="99"/>
      <c r="AU10" s="99"/>
    </row>
    <row r="11" spans="2:47" s="97" customFormat="1" ht="60" customHeight="1">
      <c r="B11" s="127"/>
      <c r="C11" s="128"/>
      <c r="D11" s="128"/>
      <c r="E11" s="129"/>
      <c r="F11" s="122"/>
      <c r="G11" s="122"/>
      <c r="H11" s="122"/>
      <c r="I11" s="122"/>
      <c r="J11" s="122"/>
      <c r="K11" s="122"/>
      <c r="L11" s="122"/>
      <c r="M11" s="122"/>
      <c r="N11" s="122"/>
      <c r="O11" s="122"/>
      <c r="P11" s="122"/>
      <c r="Q11" s="122"/>
      <c r="R11" s="122"/>
      <c r="S11" s="13"/>
      <c r="T11" s="13"/>
      <c r="U11" s="13"/>
      <c r="V11" s="21"/>
      <c r="W11" s="149"/>
      <c r="X11" s="149"/>
      <c r="Y11" s="149"/>
      <c r="Z11" s="149"/>
      <c r="AA11" s="149"/>
      <c r="AB11" s="149"/>
      <c r="AC11" s="149"/>
      <c r="AD11" s="23"/>
      <c r="AE11" s="23"/>
      <c r="AF11" s="21"/>
      <c r="AG11" s="99"/>
      <c r="AH11" s="99"/>
      <c r="AI11" s="99"/>
      <c r="AJ11" s="99"/>
      <c r="AK11" s="99"/>
      <c r="AL11" s="99"/>
      <c r="AM11" s="99"/>
      <c r="AN11" s="99"/>
      <c r="AO11" s="99"/>
      <c r="AP11" s="99"/>
      <c r="AQ11" s="99"/>
      <c r="AR11" s="99"/>
      <c r="AS11" s="99"/>
      <c r="AT11" s="99"/>
      <c r="AU11" s="99"/>
    </row>
    <row r="12" spans="2:47" s="97" customFormat="1" ht="60" customHeight="1">
      <c r="B12" s="127"/>
      <c r="C12" s="128"/>
      <c r="D12" s="128"/>
      <c r="E12" s="129"/>
      <c r="F12" s="122"/>
      <c r="G12" s="122"/>
      <c r="H12" s="122"/>
      <c r="I12" s="122"/>
      <c r="J12" s="122"/>
      <c r="K12" s="122"/>
      <c r="L12" s="122"/>
      <c r="M12" s="122"/>
      <c r="N12" s="122"/>
      <c r="O12" s="122"/>
      <c r="P12" s="122"/>
      <c r="Q12" s="122"/>
      <c r="R12" s="122"/>
      <c r="S12" s="13"/>
      <c r="T12" s="13"/>
      <c r="U12" s="13"/>
      <c r="V12" s="21"/>
      <c r="W12" s="149"/>
      <c r="X12" s="149"/>
      <c r="Y12" s="149"/>
      <c r="Z12" s="149"/>
      <c r="AA12" s="149"/>
      <c r="AB12" s="149"/>
      <c r="AC12" s="149"/>
      <c r="AD12" s="21"/>
      <c r="AE12" s="21"/>
      <c r="AF12" s="21"/>
      <c r="AG12" s="99"/>
      <c r="AH12" s="99"/>
      <c r="AI12" s="99"/>
      <c r="AJ12" s="99"/>
      <c r="AK12" s="99"/>
      <c r="AL12" s="99"/>
      <c r="AM12" s="99"/>
      <c r="AN12" s="99"/>
      <c r="AO12" s="99"/>
      <c r="AP12" s="99"/>
      <c r="AQ12" s="99"/>
      <c r="AR12" s="99"/>
      <c r="AS12" s="99"/>
      <c r="AT12" s="99"/>
      <c r="AU12" s="99"/>
    </row>
    <row r="13" spans="2:47" s="97" customFormat="1" ht="60" customHeight="1">
      <c r="B13" s="127"/>
      <c r="C13" s="128"/>
      <c r="D13" s="128"/>
      <c r="E13" s="129"/>
      <c r="F13" s="122"/>
      <c r="G13" s="122"/>
      <c r="H13" s="122"/>
      <c r="I13" s="122"/>
      <c r="J13" s="122"/>
      <c r="K13" s="122"/>
      <c r="L13" s="122"/>
      <c r="M13" s="122"/>
      <c r="N13" s="122"/>
      <c r="O13" s="122"/>
      <c r="P13" s="122"/>
      <c r="Q13" s="122"/>
      <c r="R13" s="122"/>
      <c r="S13" s="13"/>
      <c r="T13" s="13"/>
      <c r="U13" s="13"/>
      <c r="V13" s="21"/>
      <c r="W13" s="149"/>
      <c r="X13" s="149"/>
      <c r="Y13" s="149"/>
      <c r="Z13" s="149"/>
      <c r="AA13" s="149"/>
      <c r="AB13" s="149"/>
      <c r="AC13" s="149"/>
      <c r="AD13" s="21"/>
      <c r="AE13" s="21"/>
      <c r="AF13" s="21"/>
      <c r="AG13" s="99"/>
      <c r="AH13" s="99"/>
      <c r="AI13" s="99"/>
      <c r="AJ13" s="99"/>
      <c r="AK13" s="99"/>
      <c r="AL13" s="99"/>
      <c r="AM13" s="99"/>
      <c r="AN13" s="99"/>
      <c r="AO13" s="99"/>
      <c r="AP13" s="99"/>
      <c r="AQ13" s="99"/>
      <c r="AR13" s="99"/>
      <c r="AS13" s="99"/>
      <c r="AT13" s="99"/>
      <c r="AU13" s="99"/>
    </row>
    <row r="14" spans="2:47" s="97" customFormat="1" ht="60" customHeight="1">
      <c r="B14" s="130"/>
      <c r="C14" s="131"/>
      <c r="D14" s="131"/>
      <c r="E14" s="132"/>
      <c r="F14" s="122"/>
      <c r="G14" s="122"/>
      <c r="H14" s="122"/>
      <c r="I14" s="122"/>
      <c r="J14" s="122"/>
      <c r="K14" s="122"/>
      <c r="L14" s="122"/>
      <c r="M14" s="122"/>
      <c r="N14" s="122"/>
      <c r="O14" s="122"/>
      <c r="P14" s="122"/>
      <c r="Q14" s="122"/>
      <c r="R14" s="122"/>
      <c r="S14" s="13"/>
      <c r="T14" s="13"/>
      <c r="U14" s="13"/>
      <c r="V14" s="21"/>
      <c r="W14" s="149"/>
      <c r="X14" s="149"/>
      <c r="Y14" s="149"/>
      <c r="Z14" s="149"/>
      <c r="AA14" s="149"/>
      <c r="AB14" s="149"/>
      <c r="AC14" s="149"/>
      <c r="AD14" s="21"/>
      <c r="AE14" s="21"/>
      <c r="AF14" s="21"/>
      <c r="AG14" s="99"/>
      <c r="AH14" s="99"/>
      <c r="AI14" s="99"/>
      <c r="AJ14" s="99"/>
      <c r="AK14" s="99"/>
      <c r="AL14" s="99"/>
      <c r="AM14" s="99"/>
      <c r="AN14" s="99"/>
      <c r="AO14" s="99"/>
      <c r="AP14" s="99"/>
      <c r="AQ14" s="99"/>
      <c r="AR14" s="99"/>
      <c r="AS14" s="99"/>
      <c r="AT14" s="99"/>
      <c r="AU14" s="99"/>
    </row>
    <row r="15" spans="2:47" s="97" customFormat="1" ht="60" customHeight="1">
      <c r="B15" s="156" t="s">
        <v>13</v>
      </c>
      <c r="C15" s="156"/>
      <c r="D15" s="156"/>
      <c r="E15" s="156"/>
      <c r="F15" s="152" t="str">
        <f>'9- METRICAS CLAVE'!B4</f>
        <v>9- MÉTRICAS CLAVE</v>
      </c>
      <c r="G15" s="152"/>
      <c r="H15" s="152"/>
      <c r="I15" s="152"/>
      <c r="J15" s="122"/>
      <c r="K15" s="122"/>
      <c r="L15" s="122"/>
      <c r="M15" s="122"/>
      <c r="N15" s="29" t="str">
        <f>'6- CANALES'!B4</f>
        <v>6- CANALES - ¿CUAL ES EL FUTURO DE MI NEGOCIO?</v>
      </c>
      <c r="O15" s="155" t="str">
        <f>'2- QUIEN ES EL PROTAGONISTA'!C11</f>
        <v>+ Early Adopters</v>
      </c>
      <c r="P15" s="155"/>
      <c r="Q15" s="155"/>
      <c r="R15" s="155"/>
      <c r="S15" s="13"/>
      <c r="T15" s="13"/>
      <c r="U15" s="13"/>
      <c r="V15" s="21"/>
      <c r="W15" s="149"/>
      <c r="X15" s="149"/>
      <c r="Y15" s="149"/>
      <c r="Z15" s="149"/>
      <c r="AA15" s="149"/>
      <c r="AB15" s="149"/>
      <c r="AC15" s="149"/>
      <c r="AD15" s="21"/>
      <c r="AE15" s="21"/>
      <c r="AF15" s="21"/>
      <c r="AG15" s="99"/>
      <c r="AH15" s="99"/>
      <c r="AI15" s="99"/>
      <c r="AJ15" s="99"/>
      <c r="AK15" s="99"/>
      <c r="AL15" s="99"/>
      <c r="AM15" s="99"/>
      <c r="AN15" s="99"/>
      <c r="AO15" s="99"/>
      <c r="AP15" s="99"/>
      <c r="AQ15" s="99"/>
      <c r="AR15" s="99"/>
      <c r="AS15" s="99"/>
      <c r="AT15" s="99"/>
      <c r="AU15" s="99"/>
    </row>
    <row r="16" spans="2:47" s="97" customFormat="1" ht="114.95" customHeight="1">
      <c r="B16" s="124" t="str">
        <f>+'1- PROBLEMA Y O NECESIDAD'!B12</f>
        <v xml:space="preserve">Panaderías tradicionales
Cafeterías convencionales
Productos industrializados de supermercados
Cafeterías tradicionales
Restaurantes convencionales
Ferias artesanales ocasionales
</v>
      </c>
      <c r="C16" s="125"/>
      <c r="D16" s="125"/>
      <c r="E16" s="126"/>
      <c r="F16" s="122" t="str">
        <f>'9- METRICAS CLAVE'!B8</f>
        <v>Número de ventas diarias, semanales y mensuales de postres, pasabocas y bebidas.
Incremento mensual de clientes nuevos y clientes frecuentes.
Nivel de satisfacción del cliente medido mediante comentarios y redes sociales.
Cantidad de pedidos realizados por WhatsApp y redes sociales.
Participación en eventos y ferias comerciales durante el año.
Número de productos vendidos por categoría (postres, pasabocas y experiencia café).
Porcentaje de retención de clientes frecuentes.
Tiempo promedio de atención al cliente y entrega de pedidos.
Costos mensuales de producción y comercialización.
Margen de ganancia por producto vendido.
Alcance e interacción en redes sociales del emprendimiento.
Cantidad de cuadros artesanales vendidos mensualmente.
Volumen de ventas en temporadas altas y fines de semana.
Cumplimiento de metas de producción proyectadas para el primer año.
Generación de empleo e impacto social del proyecto en la comunidad.</v>
      </c>
      <c r="G16" s="122"/>
      <c r="H16" s="122"/>
      <c r="I16" s="122"/>
      <c r="J16" s="122"/>
      <c r="K16" s="122"/>
      <c r="L16" s="122"/>
      <c r="M16" s="122"/>
      <c r="N16" s="28" t="str">
        <f>+'6- CANALES'!B13</f>
        <v>Promociones de apertura y combos especiales</v>
      </c>
      <c r="O16" s="122" t="str">
        <f>'2- QUIEN ES EL PROTAGONISTA'!C12</f>
        <v>Jóvenes y adultos entre 20 y 40 años interesados en alimentación saludable y bienestar.
Turistas que visitan Tibasosa y buscan experiencias auténticas, culturales y gastronómicas.
Personas que frecuentan cafeterías y espacios artísticos para trabajar, compartir o relajarse.
Consumidores que apoyan emprendimientos sociales, inclusivos y artesanales.
Usuarios activos de redes sociales que disfrutan recomendar lugares novedosos y experiencias diferentes.
Clientes interesados en productos personalizados, naturales y hechos artesanalmente.</v>
      </c>
      <c r="P16" s="122"/>
      <c r="Q16" s="122"/>
      <c r="R16" s="122"/>
      <c r="S16" s="13"/>
      <c r="T16" s="13"/>
      <c r="U16" s="13"/>
      <c r="V16" s="21"/>
      <c r="W16" s="149"/>
      <c r="X16" s="149"/>
      <c r="Y16" s="149"/>
      <c r="Z16" s="149"/>
      <c r="AA16" s="149"/>
      <c r="AB16" s="149"/>
      <c r="AC16" s="149"/>
      <c r="AD16" s="21"/>
      <c r="AE16" s="21"/>
      <c r="AF16" s="21"/>
      <c r="AG16" s="99"/>
      <c r="AH16" s="99"/>
      <c r="AI16" s="99"/>
      <c r="AJ16" s="99"/>
      <c r="AK16" s="99"/>
      <c r="AL16" s="99"/>
      <c r="AM16" s="99"/>
      <c r="AN16" s="99"/>
      <c r="AO16" s="99"/>
      <c r="AP16" s="99"/>
      <c r="AQ16" s="99"/>
      <c r="AR16" s="99"/>
      <c r="AS16" s="99"/>
      <c r="AT16" s="99"/>
      <c r="AU16" s="99"/>
    </row>
    <row r="17" spans="2:47" s="97" customFormat="1" ht="114.95" customHeight="1">
      <c r="B17" s="127"/>
      <c r="C17" s="128"/>
      <c r="D17" s="128"/>
      <c r="E17" s="129"/>
      <c r="F17" s="122"/>
      <c r="G17" s="122"/>
      <c r="H17" s="122"/>
      <c r="I17" s="122"/>
      <c r="J17" s="122"/>
      <c r="K17" s="122"/>
      <c r="L17" s="122"/>
      <c r="M17" s="122"/>
      <c r="N17" s="28">
        <f>+'6- CANALES'!B14</f>
        <v>0</v>
      </c>
      <c r="O17" s="122"/>
      <c r="P17" s="122"/>
      <c r="Q17" s="122"/>
      <c r="R17" s="122"/>
      <c r="S17" s="13"/>
      <c r="T17" s="13"/>
      <c r="U17" s="13"/>
      <c r="V17" s="21"/>
      <c r="W17" s="149"/>
      <c r="X17" s="149"/>
      <c r="Y17" s="149"/>
      <c r="Z17" s="149"/>
      <c r="AA17" s="149"/>
      <c r="AB17" s="149"/>
      <c r="AC17" s="149"/>
      <c r="AD17" s="21"/>
      <c r="AE17" s="21"/>
      <c r="AF17" s="21"/>
      <c r="AG17" s="99"/>
      <c r="AH17" s="99"/>
      <c r="AI17" s="99"/>
      <c r="AJ17" s="99"/>
      <c r="AK17" s="99"/>
      <c r="AL17" s="99"/>
      <c r="AM17" s="99"/>
      <c r="AN17" s="99"/>
      <c r="AO17" s="99"/>
      <c r="AP17" s="99"/>
      <c r="AQ17" s="99"/>
      <c r="AR17" s="99"/>
      <c r="AS17" s="99"/>
      <c r="AT17" s="99"/>
      <c r="AU17" s="99"/>
    </row>
    <row r="18" spans="2:47" s="97" customFormat="1" ht="114.95" customHeight="1">
      <c r="B18" s="127"/>
      <c r="C18" s="128"/>
      <c r="D18" s="128"/>
      <c r="E18" s="129"/>
      <c r="F18" s="122"/>
      <c r="G18" s="122"/>
      <c r="H18" s="122"/>
      <c r="I18" s="122"/>
      <c r="J18" s="122"/>
      <c r="K18" s="122"/>
      <c r="L18" s="122"/>
      <c r="M18" s="122"/>
      <c r="N18" s="28" t="str">
        <f>+'6- CANALES'!B16</f>
        <v>Creación de perfiles en redes sociales (Facebook, Instagram y WhatsApp Business)</v>
      </c>
      <c r="O18" s="122"/>
      <c r="P18" s="122"/>
      <c r="Q18" s="122"/>
      <c r="R18" s="122"/>
      <c r="S18" s="13"/>
      <c r="T18" s="13"/>
      <c r="U18" s="13"/>
      <c r="V18" s="21"/>
      <c r="W18" s="149"/>
      <c r="X18" s="149"/>
      <c r="Y18" s="149"/>
      <c r="Z18" s="149"/>
      <c r="AA18" s="149"/>
      <c r="AB18" s="149"/>
      <c r="AC18" s="149"/>
      <c r="AD18" s="21"/>
      <c r="AE18" s="21"/>
      <c r="AF18" s="21"/>
      <c r="AG18" s="99"/>
      <c r="AH18" s="99"/>
      <c r="AI18" s="99"/>
      <c r="AJ18" s="99"/>
      <c r="AK18" s="99"/>
      <c r="AL18" s="99"/>
      <c r="AM18" s="99"/>
      <c r="AN18" s="99"/>
      <c r="AO18" s="99"/>
      <c r="AP18" s="99"/>
      <c r="AQ18" s="99"/>
      <c r="AR18" s="99"/>
      <c r="AS18" s="99"/>
      <c r="AT18" s="99"/>
      <c r="AU18" s="99"/>
    </row>
    <row r="19" spans="2:47" s="97" customFormat="1" ht="114.95" customHeight="1">
      <c r="B19" s="127"/>
      <c r="C19" s="128"/>
      <c r="D19" s="128"/>
      <c r="E19" s="129"/>
      <c r="F19" s="122"/>
      <c r="G19" s="122"/>
      <c r="H19" s="122"/>
      <c r="I19" s="122"/>
      <c r="J19" s="122"/>
      <c r="K19" s="122"/>
      <c r="L19" s="122"/>
      <c r="M19" s="122"/>
      <c r="N19" s="28">
        <f>+'6- CANALES'!B17</f>
        <v>0</v>
      </c>
      <c r="O19" s="122"/>
      <c r="P19" s="122"/>
      <c r="Q19" s="122"/>
      <c r="R19" s="122"/>
      <c r="S19" s="13"/>
      <c r="T19" s="13"/>
      <c r="U19" s="13"/>
      <c r="V19" s="21"/>
      <c r="W19" s="149"/>
      <c r="X19" s="149"/>
      <c r="Y19" s="149"/>
      <c r="Z19" s="149"/>
      <c r="AA19" s="149"/>
      <c r="AB19" s="149"/>
      <c r="AC19" s="149"/>
      <c r="AD19" s="24"/>
      <c r="AE19" s="24" t="s">
        <v>14</v>
      </c>
      <c r="AF19" s="24"/>
      <c r="AG19" s="103"/>
      <c r="AH19" s="103"/>
      <c r="AI19" s="103" t="s">
        <v>15</v>
      </c>
      <c r="AJ19" s="103"/>
      <c r="AK19" s="103"/>
      <c r="AL19" s="99"/>
      <c r="AM19" s="99"/>
      <c r="AN19" s="103" t="s">
        <v>16</v>
      </c>
      <c r="AO19" s="99"/>
      <c r="AP19" s="99"/>
      <c r="AQ19" s="99"/>
      <c r="AR19" s="99"/>
      <c r="AS19" s="99"/>
      <c r="AT19" s="99"/>
      <c r="AU19" s="99"/>
    </row>
    <row r="20" spans="2:47" s="97" customFormat="1" ht="114.95" customHeight="1">
      <c r="B20" s="127"/>
      <c r="C20" s="128"/>
      <c r="D20" s="128"/>
      <c r="E20" s="129"/>
      <c r="F20" s="122"/>
      <c r="G20" s="122"/>
      <c r="H20" s="122"/>
      <c r="I20" s="122"/>
      <c r="J20" s="122"/>
      <c r="K20" s="122"/>
      <c r="L20" s="122"/>
      <c r="M20" s="122"/>
      <c r="N20" s="28" t="str">
        <f>+'6- CANALES'!B19</f>
        <v>Venta directa en el punto físico</v>
      </c>
      <c r="O20" s="122"/>
      <c r="P20" s="122"/>
      <c r="Q20" s="122"/>
      <c r="R20" s="122"/>
      <c r="S20" s="13"/>
      <c r="T20" s="13"/>
      <c r="U20" s="13"/>
      <c r="V20" s="21"/>
      <c r="W20" s="149"/>
      <c r="X20" s="149"/>
      <c r="Y20" s="149"/>
      <c r="Z20" s="149"/>
      <c r="AA20" s="149"/>
      <c r="AB20" s="149"/>
      <c r="AC20" s="149"/>
      <c r="AD20" s="21"/>
      <c r="AE20" s="21"/>
      <c r="AF20" s="21"/>
      <c r="AG20" s="99"/>
      <c r="AH20" s="99"/>
      <c r="AI20" s="99"/>
      <c r="AJ20" s="99"/>
      <c r="AK20" s="99"/>
      <c r="AL20" s="99"/>
      <c r="AM20" s="99"/>
      <c r="AN20" s="99"/>
      <c r="AO20" s="99"/>
      <c r="AP20" s="99"/>
      <c r="AQ20" s="99"/>
      <c r="AR20" s="99"/>
      <c r="AS20" s="99"/>
      <c r="AT20" s="99"/>
      <c r="AU20" s="99"/>
    </row>
    <row r="21" spans="2:47" s="97" customFormat="1" ht="114.95" customHeight="1">
      <c r="B21" s="130"/>
      <c r="C21" s="131"/>
      <c r="D21" s="131"/>
      <c r="E21" s="132"/>
      <c r="F21" s="122"/>
      <c r="G21" s="122"/>
      <c r="H21" s="122"/>
      <c r="I21" s="122"/>
      <c r="J21" s="122"/>
      <c r="K21" s="122"/>
      <c r="L21" s="122"/>
      <c r="M21" s="122"/>
      <c r="N21" s="28">
        <f>+'6- CANALES'!B20</f>
        <v>0</v>
      </c>
      <c r="O21" s="122"/>
      <c r="P21" s="122"/>
      <c r="Q21" s="122"/>
      <c r="R21" s="122"/>
      <c r="S21" s="13"/>
      <c r="T21" s="13"/>
      <c r="U21" s="13"/>
      <c r="V21" s="21"/>
      <c r="W21" s="149"/>
      <c r="X21" s="149"/>
      <c r="Y21" s="149"/>
      <c r="Z21" s="149"/>
      <c r="AA21" s="149"/>
      <c r="AB21" s="149"/>
      <c r="AC21" s="149"/>
      <c r="AD21" s="21"/>
      <c r="AE21" s="21"/>
      <c r="AF21" s="21"/>
      <c r="AG21" s="99"/>
      <c r="AH21" s="99"/>
      <c r="AI21" s="99"/>
      <c r="AJ21" s="99"/>
      <c r="AK21" s="99"/>
      <c r="AL21" s="99"/>
      <c r="AM21" s="99"/>
      <c r="AN21" s="99"/>
      <c r="AO21" s="99"/>
      <c r="AP21" s="99"/>
      <c r="AQ21" s="99"/>
      <c r="AR21" s="99"/>
      <c r="AS21" s="99"/>
      <c r="AT21" s="99"/>
      <c r="AU21" s="99"/>
    </row>
    <row r="22" spans="2:47" s="97" customFormat="1" ht="33.75" customHeight="1">
      <c r="B22" s="154" t="str">
        <f>'7- ESTRUCTURA DE COSTOS'!B4</f>
        <v>7- ESTRUCTURA DE COSTOS</v>
      </c>
      <c r="C22" s="154"/>
      <c r="D22" s="154"/>
      <c r="E22" s="154"/>
      <c r="F22" s="154"/>
      <c r="G22" s="154"/>
      <c r="H22" s="154"/>
      <c r="I22" s="154"/>
      <c r="J22" s="154"/>
      <c r="K22" s="154"/>
      <c r="L22" s="154"/>
      <c r="M22" s="154" t="str">
        <f>'8- FUENTES DE INGRESOS'!B4</f>
        <v>8- FUENTES DE INGRESOS</v>
      </c>
      <c r="N22" s="154"/>
      <c r="O22" s="154"/>
      <c r="P22" s="154"/>
      <c r="Q22" s="154"/>
      <c r="R22" s="154"/>
      <c r="S22" s="13"/>
      <c r="T22" s="13"/>
      <c r="U22" s="13"/>
      <c r="V22" s="21"/>
      <c r="W22" s="149"/>
      <c r="X22" s="149"/>
      <c r="Y22" s="149"/>
      <c r="Z22" s="149"/>
      <c r="AA22" s="149"/>
      <c r="AB22" s="149"/>
      <c r="AC22" s="149"/>
      <c r="AD22" s="21"/>
      <c r="AE22" s="21"/>
      <c r="AF22" s="21"/>
      <c r="AG22" s="99"/>
      <c r="AH22" s="99"/>
      <c r="AI22" s="99"/>
      <c r="AJ22" s="99"/>
      <c r="AK22" s="99"/>
      <c r="AL22" s="99"/>
      <c r="AM22" s="99"/>
      <c r="AN22" s="99"/>
      <c r="AO22" s="99"/>
      <c r="AP22" s="99"/>
      <c r="AQ22" s="99"/>
      <c r="AR22" s="99"/>
      <c r="AS22" s="99"/>
      <c r="AT22" s="99"/>
      <c r="AU22" s="99"/>
    </row>
    <row r="23" spans="2:47" s="104" customFormat="1" ht="30" customHeight="1">
      <c r="B23" s="109" t="s">
        <v>81</v>
      </c>
      <c r="C23" s="110"/>
      <c r="D23" s="110"/>
      <c r="E23" s="111"/>
      <c r="F23" s="115">
        <f>'7- ESTRUCTURA DE COSTOS'!G25</f>
        <v>10664014</v>
      </c>
      <c r="G23" s="116"/>
      <c r="H23" s="116"/>
      <c r="I23" s="116"/>
      <c r="J23" s="116"/>
      <c r="K23" s="116"/>
      <c r="L23" s="117"/>
      <c r="M23" s="151" t="str">
        <f>+'8- FUENTES DE INGRESOS'!I8</f>
        <v>La percepción de ingresos de ACUARELA ARTE Y CAFÉ se realizará principalmente mediante la venta directa de postres saludables, pasabocas saludables, bebidas tipo café y experiencias de consumo en el establecimiento. Adicionalmente, se obtendrán ingresos por la comercialización de cuadros pintados artesanalmente y pedidos especiales por encargo.
Fuente de ingreso
Venta de postres saludables	27%
Venta de pasabocas saludables	28%
Servicio café y experiencia cultural	40%
Venta de cuadros artesanales y pedidos especiales	5%</v>
      </c>
      <c r="N23" s="151"/>
      <c r="O23" s="151"/>
      <c r="P23" s="151"/>
      <c r="Q23" s="151"/>
      <c r="R23" s="151"/>
      <c r="S23" s="25"/>
      <c r="T23" s="25"/>
      <c r="U23" s="25"/>
      <c r="V23" s="26"/>
      <c r="W23" s="149"/>
      <c r="X23" s="149"/>
      <c r="Y23" s="149"/>
      <c r="Z23" s="149"/>
      <c r="AA23" s="149"/>
      <c r="AB23" s="149"/>
      <c r="AC23" s="149"/>
      <c r="AD23" s="26"/>
      <c r="AE23" s="26"/>
      <c r="AF23" s="26"/>
      <c r="AG23" s="105"/>
      <c r="AH23" s="105"/>
      <c r="AI23" s="105"/>
      <c r="AJ23" s="105"/>
      <c r="AK23" s="105"/>
      <c r="AL23" s="105"/>
      <c r="AM23" s="105"/>
      <c r="AN23" s="105"/>
      <c r="AO23" s="105"/>
      <c r="AP23" s="105"/>
      <c r="AQ23" s="105"/>
      <c r="AR23" s="105"/>
      <c r="AS23" s="105"/>
      <c r="AT23" s="105"/>
      <c r="AU23" s="105"/>
    </row>
    <row r="24" spans="2:47" s="104" customFormat="1" ht="30" customHeight="1">
      <c r="B24" s="109" t="s">
        <v>83</v>
      </c>
      <c r="C24" s="110"/>
      <c r="D24" s="110"/>
      <c r="E24" s="111"/>
      <c r="F24" s="115">
        <f>'7- ESTRUCTURA DE COSTOS'!M25</f>
        <v>310000</v>
      </c>
      <c r="G24" s="116"/>
      <c r="H24" s="116"/>
      <c r="I24" s="116"/>
      <c r="J24" s="116"/>
      <c r="K24" s="116"/>
      <c r="L24" s="117"/>
      <c r="M24" s="151"/>
      <c r="N24" s="151"/>
      <c r="O24" s="151"/>
      <c r="P24" s="151"/>
      <c r="Q24" s="151"/>
      <c r="R24" s="151"/>
      <c r="S24" s="25"/>
      <c r="T24" s="25"/>
      <c r="U24" s="25"/>
      <c r="V24" s="26"/>
      <c r="W24" s="149"/>
      <c r="X24" s="149"/>
      <c r="Y24" s="149"/>
      <c r="Z24" s="149"/>
      <c r="AA24" s="149"/>
      <c r="AB24" s="149"/>
      <c r="AC24" s="149"/>
      <c r="AD24" s="26"/>
      <c r="AE24" s="26"/>
      <c r="AF24" s="26"/>
      <c r="AG24" s="105"/>
      <c r="AH24" s="105"/>
      <c r="AI24" s="105"/>
      <c r="AJ24" s="105"/>
      <c r="AK24" s="105"/>
      <c r="AL24" s="105"/>
      <c r="AM24" s="105"/>
      <c r="AN24" s="105"/>
      <c r="AO24" s="105"/>
      <c r="AP24" s="105"/>
      <c r="AQ24" s="105"/>
      <c r="AR24" s="105"/>
      <c r="AS24" s="105"/>
      <c r="AT24" s="105"/>
      <c r="AU24" s="105"/>
    </row>
    <row r="25" spans="2:47" s="104" customFormat="1" ht="30" customHeight="1">
      <c r="B25" s="109" t="s">
        <v>84</v>
      </c>
      <c r="C25" s="110"/>
      <c r="D25" s="110"/>
      <c r="E25" s="111"/>
      <c r="F25" s="115">
        <f>'7- ESTRUCTURA DE COSTOS'!G36</f>
        <v>4300000</v>
      </c>
      <c r="G25" s="116"/>
      <c r="H25" s="116"/>
      <c r="I25" s="116"/>
      <c r="J25" s="116"/>
      <c r="K25" s="116"/>
      <c r="L25" s="117"/>
      <c r="M25" s="151"/>
      <c r="N25" s="151"/>
      <c r="O25" s="151"/>
      <c r="P25" s="151"/>
      <c r="Q25" s="151"/>
      <c r="R25" s="151"/>
      <c r="S25" s="25"/>
      <c r="T25" s="25"/>
      <c r="U25" s="25"/>
      <c r="V25" s="26"/>
      <c r="W25" s="149"/>
      <c r="X25" s="149"/>
      <c r="Y25" s="149"/>
      <c r="Z25" s="149"/>
      <c r="AA25" s="149"/>
      <c r="AB25" s="149"/>
      <c r="AC25" s="149"/>
      <c r="AD25" s="26"/>
      <c r="AE25" s="26"/>
      <c r="AF25" s="26"/>
      <c r="AG25" s="105"/>
      <c r="AH25" s="105"/>
      <c r="AI25" s="105"/>
      <c r="AJ25" s="105"/>
      <c r="AK25" s="105"/>
      <c r="AL25" s="105"/>
      <c r="AM25" s="105"/>
      <c r="AN25" s="105"/>
      <c r="AO25" s="105"/>
      <c r="AP25" s="105"/>
      <c r="AQ25" s="105"/>
      <c r="AR25" s="105"/>
      <c r="AS25" s="105"/>
      <c r="AT25" s="105"/>
      <c r="AU25" s="105"/>
    </row>
    <row r="26" spans="2:47" s="104" customFormat="1" ht="30" customHeight="1">
      <c r="B26" s="109"/>
      <c r="C26" s="110"/>
      <c r="D26" s="110"/>
      <c r="E26" s="111"/>
      <c r="F26" s="118"/>
      <c r="G26" s="116"/>
      <c r="H26" s="116"/>
      <c r="I26" s="116"/>
      <c r="J26" s="116"/>
      <c r="K26" s="116"/>
      <c r="L26" s="117"/>
      <c r="M26" s="151"/>
      <c r="N26" s="151"/>
      <c r="O26" s="151"/>
      <c r="P26" s="151"/>
      <c r="Q26" s="151"/>
      <c r="R26" s="151"/>
      <c r="S26" s="25"/>
      <c r="T26" s="25"/>
      <c r="U26" s="25"/>
      <c r="V26" s="26"/>
      <c r="W26" s="149"/>
      <c r="X26" s="149"/>
      <c r="Y26" s="149"/>
      <c r="Z26" s="149"/>
      <c r="AA26" s="149"/>
      <c r="AB26" s="149"/>
      <c r="AC26" s="149"/>
      <c r="AD26" s="26"/>
      <c r="AE26" s="26"/>
      <c r="AF26" s="26"/>
      <c r="AG26" s="105"/>
      <c r="AH26" s="105"/>
      <c r="AI26" s="105"/>
      <c r="AJ26" s="105"/>
      <c r="AK26" s="105"/>
      <c r="AL26" s="105"/>
      <c r="AM26" s="105"/>
      <c r="AN26" s="105"/>
      <c r="AO26" s="105"/>
      <c r="AP26" s="105"/>
      <c r="AQ26" s="105"/>
      <c r="AR26" s="105"/>
      <c r="AS26" s="105"/>
      <c r="AT26" s="105"/>
      <c r="AU26" s="105"/>
    </row>
    <row r="27" spans="2:47" s="104" customFormat="1" ht="30" customHeight="1">
      <c r="B27" s="109"/>
      <c r="C27" s="110"/>
      <c r="D27" s="110"/>
      <c r="E27" s="111"/>
      <c r="F27" s="118"/>
      <c r="G27" s="116"/>
      <c r="H27" s="116"/>
      <c r="I27" s="116"/>
      <c r="J27" s="116"/>
      <c r="K27" s="116"/>
      <c r="L27" s="117"/>
      <c r="M27" s="151"/>
      <c r="N27" s="151"/>
      <c r="O27" s="151"/>
      <c r="P27" s="151"/>
      <c r="Q27" s="151"/>
      <c r="R27" s="151"/>
      <c r="S27" s="25"/>
      <c r="T27" s="25"/>
      <c r="U27" s="25"/>
      <c r="V27" s="26"/>
      <c r="W27" s="149"/>
      <c r="X27" s="149"/>
      <c r="Y27" s="149"/>
      <c r="Z27" s="149"/>
      <c r="AA27" s="149"/>
      <c r="AB27" s="149"/>
      <c r="AC27" s="149"/>
      <c r="AD27" s="26"/>
      <c r="AE27" s="26"/>
      <c r="AF27" s="26"/>
      <c r="AG27" s="105"/>
      <c r="AH27" s="105"/>
      <c r="AI27" s="105"/>
      <c r="AJ27" s="105"/>
      <c r="AK27" s="105"/>
      <c r="AL27" s="105"/>
      <c r="AM27" s="105"/>
      <c r="AN27" s="105"/>
      <c r="AO27" s="105"/>
      <c r="AP27" s="105"/>
      <c r="AQ27" s="105"/>
      <c r="AR27" s="105"/>
      <c r="AS27" s="105"/>
      <c r="AT27" s="105"/>
      <c r="AU27" s="105"/>
    </row>
    <row r="28" spans="2:47" s="104" customFormat="1" ht="30" customHeight="1">
      <c r="B28" s="109"/>
      <c r="C28" s="110"/>
      <c r="D28" s="110"/>
      <c r="E28" s="111"/>
      <c r="F28" s="118"/>
      <c r="G28" s="116"/>
      <c r="H28" s="116"/>
      <c r="I28" s="116"/>
      <c r="J28" s="116"/>
      <c r="K28" s="116"/>
      <c r="L28" s="117"/>
      <c r="M28" s="151"/>
      <c r="N28" s="151"/>
      <c r="O28" s="151"/>
      <c r="P28" s="151"/>
      <c r="Q28" s="151"/>
      <c r="R28" s="151"/>
      <c r="S28" s="25"/>
      <c r="T28" s="25"/>
      <c r="U28" s="25"/>
      <c r="V28" s="26"/>
      <c r="W28" s="149"/>
      <c r="X28" s="149"/>
      <c r="Y28" s="149"/>
      <c r="Z28" s="149"/>
      <c r="AA28" s="149"/>
      <c r="AB28" s="149"/>
      <c r="AC28" s="149"/>
      <c r="AD28" s="26"/>
      <c r="AE28" s="26"/>
      <c r="AF28" s="26"/>
      <c r="AG28" s="105"/>
      <c r="AH28" s="105"/>
      <c r="AI28" s="105"/>
      <c r="AJ28" s="105"/>
      <c r="AK28" s="105"/>
      <c r="AL28" s="105"/>
      <c r="AM28" s="105"/>
      <c r="AN28" s="105"/>
      <c r="AO28" s="105"/>
      <c r="AP28" s="105"/>
      <c r="AQ28" s="105"/>
      <c r="AR28" s="105"/>
      <c r="AS28" s="105"/>
      <c r="AT28" s="105"/>
      <c r="AU28" s="105"/>
    </row>
    <row r="29" spans="2:47" s="104" customFormat="1" ht="30" customHeight="1">
      <c r="B29" s="109"/>
      <c r="C29" s="110"/>
      <c r="D29" s="110"/>
      <c r="E29" s="111"/>
      <c r="F29" s="118"/>
      <c r="G29" s="116"/>
      <c r="H29" s="116"/>
      <c r="I29" s="116"/>
      <c r="J29" s="116"/>
      <c r="K29" s="116"/>
      <c r="L29" s="117"/>
      <c r="M29" s="151"/>
      <c r="N29" s="151"/>
      <c r="O29" s="151"/>
      <c r="P29" s="151"/>
      <c r="Q29" s="151"/>
      <c r="R29" s="151"/>
      <c r="S29" s="25"/>
      <c r="T29" s="25"/>
      <c r="U29" s="25"/>
      <c r="V29" s="26"/>
      <c r="W29" s="149"/>
      <c r="X29" s="149"/>
      <c r="Y29" s="149"/>
      <c r="Z29" s="149"/>
      <c r="AA29" s="149"/>
      <c r="AB29" s="149"/>
      <c r="AC29" s="149"/>
      <c r="AD29" s="26"/>
      <c r="AE29" s="26"/>
      <c r="AF29" s="26"/>
      <c r="AG29" s="105"/>
      <c r="AH29" s="105"/>
      <c r="AI29" s="105"/>
      <c r="AJ29" s="105"/>
      <c r="AK29" s="105"/>
      <c r="AL29" s="105"/>
      <c r="AM29" s="105"/>
      <c r="AN29" s="105"/>
      <c r="AO29" s="105"/>
      <c r="AP29" s="105"/>
      <c r="AQ29" s="105"/>
      <c r="AR29" s="105"/>
      <c r="AS29" s="105"/>
      <c r="AT29" s="105"/>
      <c r="AU29" s="105"/>
    </row>
    <row r="30" spans="2:47" s="104" customFormat="1" ht="30" customHeight="1">
      <c r="B30" s="112" t="s">
        <v>126</v>
      </c>
      <c r="C30" s="113"/>
      <c r="D30" s="113"/>
      <c r="E30" s="114"/>
      <c r="F30" s="119">
        <f>SUM(F23:L29)</f>
        <v>15274014</v>
      </c>
      <c r="G30" s="120"/>
      <c r="H30" s="120"/>
      <c r="I30" s="120"/>
      <c r="J30" s="120"/>
      <c r="K30" s="120"/>
      <c r="L30" s="121"/>
      <c r="M30" s="151"/>
      <c r="N30" s="151"/>
      <c r="O30" s="151"/>
      <c r="P30" s="151"/>
      <c r="Q30" s="151"/>
      <c r="R30" s="151"/>
      <c r="S30" s="25"/>
      <c r="T30" s="25"/>
      <c r="U30" s="25"/>
      <c r="V30" s="26"/>
      <c r="W30" s="149"/>
      <c r="X30" s="149"/>
      <c r="Y30" s="149"/>
      <c r="Z30" s="149"/>
      <c r="AA30" s="149"/>
      <c r="AB30" s="149"/>
      <c r="AC30" s="149"/>
      <c r="AD30" s="26"/>
      <c r="AE30" s="26"/>
      <c r="AF30" s="26"/>
      <c r="AG30" s="105"/>
      <c r="AH30" s="105"/>
      <c r="AI30" s="105"/>
      <c r="AJ30" s="105"/>
      <c r="AK30" s="105"/>
      <c r="AL30" s="105"/>
      <c r="AM30" s="105"/>
      <c r="AN30" s="105"/>
      <c r="AO30" s="105"/>
      <c r="AP30" s="105"/>
      <c r="AQ30" s="105"/>
      <c r="AR30" s="105"/>
      <c r="AS30" s="105"/>
      <c r="AT30" s="105"/>
      <c r="AU30" s="105"/>
    </row>
    <row r="31" spans="2:47" s="97" customFormat="1" ht="30" customHeight="1">
      <c r="F31" s="106"/>
      <c r="G31" s="106"/>
      <c r="H31" s="106"/>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row>
    <row r="32" spans="2:47" s="97" customFormat="1" ht="30" customHeight="1">
      <c r="F32" s="106"/>
      <c r="G32" s="106"/>
      <c r="H32" s="106"/>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row>
    <row r="35" spans="15:31" ht="30">
      <c r="O35" s="27"/>
    </row>
    <row r="36" spans="15:31" ht="16.5" customHeight="1">
      <c r="O36" s="27"/>
      <c r="X36" s="21" t="s">
        <v>17</v>
      </c>
      <c r="Y36" s="21" t="s">
        <v>18</v>
      </c>
      <c r="AB36" s="21" t="s">
        <v>19</v>
      </c>
      <c r="AE36" s="21" t="s">
        <v>20</v>
      </c>
    </row>
    <row r="37" spans="15:31" ht="16.5" customHeight="1"/>
  </sheetData>
  <sheetProtection sheet="1" objects="1" scenarios="1"/>
  <protectedRanges>
    <protectedRange sqref="P6 P1:Q5 P7:Q7 R1:R7 A1:O7" name="Rango1"/>
    <protectedRange sqref="A31:U39" name="Rango2"/>
  </protectedRanges>
  <mergeCells count="46">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 ref="B1:F1"/>
    <mergeCell ref="B2:F2"/>
    <mergeCell ref="B4:R4"/>
    <mergeCell ref="P6:Q6"/>
    <mergeCell ref="B3:F3"/>
    <mergeCell ref="G2:P2"/>
    <mergeCell ref="G1:P1"/>
    <mergeCell ref="G3:P3"/>
    <mergeCell ref="Q1:R3"/>
    <mergeCell ref="F16:I21"/>
    <mergeCell ref="F8:I8"/>
    <mergeCell ref="B16:E21"/>
    <mergeCell ref="B9:E14"/>
    <mergeCell ref="B8:E8"/>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10" workbookViewId="0">
      <selection activeCell="B12" sqref="B12:M15"/>
    </sheetView>
  </sheetViews>
  <sheetFormatPr baseColWidth="10" defaultColWidth="11.42578125" defaultRowHeight="17.25"/>
  <cols>
    <col min="1" max="1" width="11.42578125" style="30"/>
    <col min="2" max="2" width="18" style="30" customWidth="1"/>
    <col min="3" max="12" width="13.42578125" style="30" customWidth="1"/>
    <col min="13" max="13" width="10.42578125" style="30" customWidth="1"/>
    <col min="14" max="16384" width="11.42578125" style="30"/>
  </cols>
  <sheetData>
    <row r="2" spans="1:19" ht="29.25" customHeight="1">
      <c r="H2" s="157" t="s">
        <v>21</v>
      </c>
      <c r="I2" s="157"/>
      <c r="J2" s="31"/>
      <c r="K2" s="31"/>
      <c r="L2" s="31"/>
      <c r="M2" s="31"/>
      <c r="N2" s="31"/>
      <c r="O2" s="31"/>
      <c r="P2" s="31"/>
      <c r="Q2" s="31"/>
      <c r="R2" s="31"/>
      <c r="S2" s="31"/>
    </row>
    <row r="3" spans="1:19" ht="30" customHeight="1">
      <c r="H3" s="31"/>
      <c r="I3" s="31"/>
      <c r="J3" s="31"/>
      <c r="K3" s="31"/>
      <c r="L3" s="31"/>
      <c r="M3" s="31"/>
      <c r="N3" s="31"/>
      <c r="O3" s="31"/>
      <c r="P3" s="31"/>
      <c r="Q3" s="31"/>
      <c r="R3" s="31"/>
      <c r="S3" s="31"/>
    </row>
    <row r="4" spans="1:19" ht="31.5" customHeight="1">
      <c r="A4" s="32"/>
      <c r="B4" s="158" t="s">
        <v>22</v>
      </c>
      <c r="C4" s="158"/>
      <c r="D4" s="158"/>
      <c r="E4" s="158"/>
      <c r="F4" s="158"/>
      <c r="G4" s="158"/>
      <c r="H4" s="159"/>
      <c r="I4" s="159"/>
      <c r="J4" s="159"/>
      <c r="K4" s="159"/>
      <c r="L4" s="159"/>
      <c r="M4" s="159"/>
    </row>
    <row r="5" spans="1:19" ht="131.25" customHeight="1">
      <c r="A5" s="32"/>
      <c r="B5" s="169" t="s">
        <v>80</v>
      </c>
      <c r="C5" s="169"/>
      <c r="D5" s="169"/>
      <c r="E5" s="169"/>
      <c r="F5" s="169"/>
      <c r="G5" s="169"/>
      <c r="H5" s="169"/>
      <c r="I5" s="169"/>
      <c r="J5" s="169"/>
      <c r="K5" s="169"/>
      <c r="L5" s="169"/>
      <c r="M5" s="169"/>
    </row>
    <row r="6" spans="1:19" ht="20.25">
      <c r="B6" s="33" t="s">
        <v>23</v>
      </c>
      <c r="C6" s="34"/>
      <c r="D6" s="34"/>
      <c r="E6" s="34"/>
      <c r="F6" s="34"/>
      <c r="G6" s="34"/>
      <c r="H6" s="34"/>
      <c r="I6" s="34"/>
      <c r="J6" s="34"/>
      <c r="K6" s="34"/>
      <c r="L6" s="34"/>
      <c r="M6" s="34"/>
    </row>
    <row r="7" spans="1:19" ht="69.95" customHeight="1">
      <c r="B7" s="160" t="s">
        <v>134</v>
      </c>
      <c r="C7" s="161"/>
      <c r="D7" s="161"/>
      <c r="E7" s="161"/>
      <c r="F7" s="161"/>
      <c r="G7" s="161"/>
      <c r="H7" s="161"/>
      <c r="I7" s="161"/>
      <c r="J7" s="161"/>
      <c r="K7" s="161"/>
      <c r="L7" s="161"/>
      <c r="M7" s="162"/>
    </row>
    <row r="8" spans="1:19" ht="69.95" customHeight="1">
      <c r="B8" s="163"/>
      <c r="C8" s="164"/>
      <c r="D8" s="164"/>
      <c r="E8" s="164"/>
      <c r="F8" s="164"/>
      <c r="G8" s="164"/>
      <c r="H8" s="164"/>
      <c r="I8" s="164"/>
      <c r="J8" s="164"/>
      <c r="K8" s="164"/>
      <c r="L8" s="164"/>
      <c r="M8" s="165"/>
    </row>
    <row r="9" spans="1:19" ht="69.95" customHeight="1">
      <c r="B9" s="163"/>
      <c r="C9" s="164"/>
      <c r="D9" s="164"/>
      <c r="E9" s="164"/>
      <c r="F9" s="164"/>
      <c r="G9" s="164"/>
      <c r="H9" s="164"/>
      <c r="I9" s="164"/>
      <c r="J9" s="164"/>
      <c r="K9" s="164"/>
      <c r="L9" s="164"/>
      <c r="M9" s="165"/>
    </row>
    <row r="10" spans="1:19" ht="69.95" customHeight="1">
      <c r="B10" s="166"/>
      <c r="C10" s="167"/>
      <c r="D10" s="167"/>
      <c r="E10" s="167"/>
      <c r="F10" s="167"/>
      <c r="G10" s="167"/>
      <c r="H10" s="167"/>
      <c r="I10" s="167"/>
      <c r="J10" s="167"/>
      <c r="K10" s="167"/>
      <c r="L10" s="167"/>
      <c r="M10" s="168"/>
    </row>
    <row r="11" spans="1:19" ht="20.25">
      <c r="B11" s="34" t="s">
        <v>24</v>
      </c>
      <c r="C11" s="34"/>
      <c r="D11" s="34"/>
      <c r="E11" s="34"/>
      <c r="F11" s="34"/>
      <c r="G11" s="34"/>
      <c r="H11" s="34"/>
      <c r="I11" s="34"/>
      <c r="J11" s="34"/>
      <c r="K11" s="34"/>
      <c r="L11" s="34"/>
      <c r="M11" s="34"/>
    </row>
    <row r="12" spans="1:19" ht="69.95" customHeight="1">
      <c r="B12" s="171" t="s">
        <v>135</v>
      </c>
      <c r="C12" s="172"/>
      <c r="D12" s="172"/>
      <c r="E12" s="172"/>
      <c r="F12" s="172"/>
      <c r="G12" s="172"/>
      <c r="H12" s="172"/>
      <c r="I12" s="172"/>
      <c r="J12" s="172"/>
      <c r="K12" s="172"/>
      <c r="L12" s="172"/>
      <c r="M12" s="172"/>
    </row>
    <row r="13" spans="1:19" ht="69.95" customHeight="1">
      <c r="B13" s="172"/>
      <c r="C13" s="172"/>
      <c r="D13" s="172"/>
      <c r="E13" s="172"/>
      <c r="F13" s="172"/>
      <c r="G13" s="172"/>
      <c r="H13" s="172"/>
      <c r="I13" s="172"/>
      <c r="J13" s="172"/>
      <c r="K13" s="172"/>
      <c r="L13" s="172"/>
      <c r="M13" s="172"/>
    </row>
    <row r="14" spans="1:19" ht="69.95" customHeight="1">
      <c r="B14" s="172"/>
      <c r="C14" s="172"/>
      <c r="D14" s="172"/>
      <c r="E14" s="172"/>
      <c r="F14" s="172"/>
      <c r="G14" s="172"/>
      <c r="H14" s="172"/>
      <c r="I14" s="172"/>
      <c r="J14" s="172"/>
      <c r="K14" s="172"/>
      <c r="L14" s="172"/>
      <c r="M14" s="172"/>
    </row>
    <row r="15" spans="1:19" ht="69.95" customHeight="1">
      <c r="B15" s="172"/>
      <c r="C15" s="172"/>
      <c r="D15" s="172"/>
      <c r="E15" s="172"/>
      <c r="F15" s="172"/>
      <c r="G15" s="172"/>
      <c r="H15" s="172"/>
      <c r="I15" s="172"/>
      <c r="J15" s="172"/>
      <c r="K15" s="172"/>
      <c r="L15" s="172"/>
      <c r="M15" s="172"/>
    </row>
    <row r="16" spans="1:19" ht="20.25">
      <c r="B16" s="33" t="s">
        <v>25</v>
      </c>
      <c r="C16" s="34"/>
      <c r="D16" s="34"/>
      <c r="E16" s="34"/>
      <c r="F16" s="34"/>
      <c r="G16" s="34"/>
      <c r="H16" s="34"/>
      <c r="I16" s="34"/>
      <c r="J16" s="34"/>
      <c r="K16" s="34"/>
      <c r="L16" s="34"/>
      <c r="M16" s="34"/>
    </row>
    <row r="17" spans="2:13" ht="60" customHeight="1">
      <c r="B17" s="170" t="s">
        <v>109</v>
      </c>
      <c r="C17" s="170"/>
      <c r="D17" s="170"/>
      <c r="E17" s="170"/>
      <c r="F17" s="170"/>
      <c r="G17" s="170"/>
      <c r="H17" s="170"/>
      <c r="I17" s="170"/>
      <c r="J17" s="170"/>
      <c r="K17" s="170"/>
      <c r="L17" s="170"/>
      <c r="M17" s="170"/>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11" zoomScale="115" zoomScaleNormal="115" workbookViewId="0">
      <selection activeCell="C12" sqref="C12:M14"/>
    </sheetView>
  </sheetViews>
  <sheetFormatPr baseColWidth="10" defaultColWidth="11.42578125" defaultRowHeight="15"/>
  <cols>
    <col min="1" max="1" width="13.42578125" style="36" customWidth="1"/>
    <col min="2" max="2" width="11.42578125" style="36"/>
    <col min="3" max="3" width="11.85546875" style="36" bestFit="1" customWidth="1"/>
    <col min="4" max="12" width="11.42578125" style="36"/>
    <col min="13" max="13" width="19.85546875" style="36" customWidth="1"/>
    <col min="14" max="16384" width="11.42578125" style="36"/>
  </cols>
  <sheetData>
    <row r="2" spans="1:14" ht="29.25" customHeight="1">
      <c r="A2" s="35"/>
      <c r="B2" s="32"/>
      <c r="I2" s="183" t="s">
        <v>21</v>
      </c>
      <c r="J2" s="183"/>
    </row>
    <row r="3" spans="1:14" ht="30" customHeight="1">
      <c r="A3" s="35"/>
      <c r="B3" s="32"/>
    </row>
    <row r="4" spans="1:14" ht="30" customHeight="1">
      <c r="A4" s="37"/>
      <c r="B4" s="32"/>
      <c r="C4" s="185" t="s">
        <v>26</v>
      </c>
      <c r="D4" s="185"/>
      <c r="E4" s="185"/>
      <c r="F4" s="185"/>
      <c r="G4" s="185"/>
      <c r="H4" s="185"/>
      <c r="I4" s="185"/>
      <c r="J4" s="185"/>
      <c r="K4" s="185"/>
      <c r="L4" s="185"/>
      <c r="M4" s="185"/>
      <c r="N4" s="38"/>
    </row>
    <row r="5" spans="1:14" ht="326.25" customHeight="1">
      <c r="B5" s="39"/>
      <c r="C5" s="184" t="s">
        <v>27</v>
      </c>
      <c r="D5" s="184"/>
      <c r="E5" s="184"/>
      <c r="F5" s="184"/>
      <c r="G5" s="184"/>
      <c r="H5" s="184"/>
      <c r="I5" s="184"/>
      <c r="J5" s="184"/>
      <c r="K5" s="184"/>
      <c r="L5" s="184"/>
      <c r="M5" s="184"/>
    </row>
    <row r="6" spans="1:14" ht="39.950000000000003" customHeight="1">
      <c r="C6" s="40" t="s">
        <v>28</v>
      </c>
      <c r="D6" s="1"/>
      <c r="E6" s="1"/>
      <c r="F6" s="1"/>
      <c r="G6" s="1"/>
      <c r="H6" s="1"/>
      <c r="I6" s="1"/>
      <c r="J6" s="1"/>
      <c r="K6" s="1"/>
      <c r="L6" s="1"/>
      <c r="M6" s="1"/>
    </row>
    <row r="7" spans="1:14" ht="99.95" customHeight="1">
      <c r="A7" s="180" t="s">
        <v>29</v>
      </c>
      <c r="B7" s="180"/>
      <c r="C7" s="177" t="s">
        <v>136</v>
      </c>
      <c r="D7" s="177"/>
      <c r="E7" s="177"/>
      <c r="F7" s="177"/>
      <c r="G7" s="177"/>
      <c r="H7" s="177"/>
      <c r="I7" s="177"/>
      <c r="J7" s="177"/>
      <c r="K7" s="177"/>
      <c r="L7" s="177"/>
      <c r="M7" s="177"/>
    </row>
    <row r="8" spans="1:14" ht="99.95" customHeight="1">
      <c r="A8" s="181" t="s">
        <v>30</v>
      </c>
      <c r="B8" s="181"/>
      <c r="C8" s="177" t="s">
        <v>137</v>
      </c>
      <c r="D8" s="176"/>
      <c r="E8" s="176"/>
      <c r="F8" s="176"/>
      <c r="G8" s="176"/>
      <c r="H8" s="176"/>
      <c r="I8" s="176"/>
      <c r="J8" s="176"/>
      <c r="K8" s="176"/>
      <c r="L8" s="176"/>
      <c r="M8" s="176"/>
    </row>
    <row r="9" spans="1:14" ht="99.95" customHeight="1">
      <c r="A9" s="182" t="s">
        <v>31</v>
      </c>
      <c r="B9" s="182"/>
      <c r="C9" s="177" t="s">
        <v>138</v>
      </c>
      <c r="D9" s="176"/>
      <c r="E9" s="176"/>
      <c r="F9" s="176"/>
      <c r="G9" s="176"/>
      <c r="H9" s="176"/>
      <c r="I9" s="176"/>
      <c r="J9" s="176"/>
      <c r="K9" s="176"/>
      <c r="L9" s="176"/>
      <c r="M9" s="176"/>
    </row>
    <row r="10" spans="1:14" ht="39.950000000000003" customHeight="1">
      <c r="C10" s="41"/>
      <c r="D10" s="41"/>
      <c r="E10" s="41"/>
      <c r="F10" s="41"/>
      <c r="G10" s="41"/>
      <c r="H10" s="41"/>
      <c r="I10" s="41"/>
      <c r="J10" s="41"/>
      <c r="K10" s="41"/>
      <c r="L10" s="41"/>
      <c r="M10" s="41"/>
    </row>
    <row r="11" spans="1:14" ht="39.950000000000003" customHeight="1">
      <c r="C11" s="42" t="s">
        <v>32</v>
      </c>
      <c r="D11" s="43"/>
      <c r="E11" s="178" t="s">
        <v>87</v>
      </c>
      <c r="F11" s="178"/>
      <c r="G11" s="178"/>
      <c r="H11" s="178"/>
      <c r="I11" s="178"/>
      <c r="J11" s="178"/>
      <c r="K11" s="178"/>
      <c r="L11" s="178"/>
      <c r="M11" s="179"/>
    </row>
    <row r="12" spans="1:14" ht="39.950000000000003" customHeight="1">
      <c r="C12" s="174" t="s">
        <v>139</v>
      </c>
      <c r="D12" s="175"/>
      <c r="E12" s="175"/>
      <c r="F12" s="175"/>
      <c r="G12" s="175"/>
      <c r="H12" s="175"/>
      <c r="I12" s="175"/>
      <c r="J12" s="175"/>
      <c r="K12" s="175"/>
      <c r="L12" s="175"/>
      <c r="M12" s="175"/>
    </row>
    <row r="13" spans="1:14" ht="39.950000000000003" customHeight="1">
      <c r="C13" s="176"/>
      <c r="D13" s="176"/>
      <c r="E13" s="176"/>
      <c r="F13" s="176"/>
      <c r="G13" s="176"/>
      <c r="H13" s="176"/>
      <c r="I13" s="176"/>
      <c r="J13" s="176"/>
      <c r="K13" s="176"/>
      <c r="L13" s="176"/>
      <c r="M13" s="176"/>
    </row>
    <row r="14" spans="1:14" ht="39.950000000000003" customHeight="1">
      <c r="C14" s="176"/>
      <c r="D14" s="176"/>
      <c r="E14" s="176"/>
      <c r="F14" s="176"/>
      <c r="G14" s="176"/>
      <c r="H14" s="176"/>
      <c r="I14" s="176"/>
      <c r="J14" s="176"/>
      <c r="K14" s="176"/>
      <c r="L14" s="176"/>
      <c r="M14" s="176"/>
    </row>
    <row r="15" spans="1:14" ht="39.950000000000003" customHeight="1">
      <c r="C15" s="1"/>
      <c r="D15" s="1"/>
      <c r="E15" s="1"/>
      <c r="F15" s="1"/>
      <c r="G15" s="1"/>
      <c r="H15" s="1"/>
      <c r="I15" s="1"/>
      <c r="J15" s="1"/>
      <c r="K15" s="1"/>
      <c r="L15" s="1"/>
      <c r="M15" s="1"/>
    </row>
    <row r="16" spans="1:14" ht="39.950000000000003" customHeight="1">
      <c r="C16" s="7" t="s">
        <v>25</v>
      </c>
      <c r="D16" s="1"/>
      <c r="E16" s="1"/>
      <c r="F16" s="1"/>
      <c r="G16" s="1"/>
      <c r="H16" s="1"/>
      <c r="I16" s="1"/>
      <c r="J16" s="1"/>
      <c r="K16" s="1"/>
      <c r="L16" s="1"/>
      <c r="M16" s="1"/>
    </row>
    <row r="17" spans="3:13" ht="20.100000000000001" customHeight="1">
      <c r="C17" s="173" t="s">
        <v>109</v>
      </c>
      <c r="D17" s="173"/>
      <c r="E17" s="173"/>
      <c r="F17" s="173"/>
      <c r="G17" s="173"/>
      <c r="H17" s="173"/>
      <c r="I17" s="173"/>
      <c r="J17" s="173"/>
      <c r="K17" s="173"/>
      <c r="L17" s="173"/>
      <c r="M17" s="173"/>
    </row>
    <row r="18" spans="3:13" ht="20.100000000000001" customHeight="1">
      <c r="C18" s="173"/>
      <c r="D18" s="173"/>
      <c r="E18" s="173"/>
      <c r="F18" s="173"/>
      <c r="G18" s="173"/>
      <c r="H18" s="173"/>
      <c r="I18" s="173"/>
      <c r="J18" s="173"/>
      <c r="K18" s="173"/>
      <c r="L18" s="173"/>
      <c r="M18" s="173"/>
    </row>
    <row r="19" spans="3:13" ht="20.100000000000001" customHeight="1">
      <c r="C19" s="173"/>
      <c r="D19" s="173"/>
      <c r="E19" s="173"/>
      <c r="F19" s="173"/>
      <c r="G19" s="173"/>
      <c r="H19" s="173"/>
      <c r="I19" s="173"/>
      <c r="J19" s="173"/>
      <c r="K19" s="173"/>
      <c r="L19" s="173"/>
      <c r="M19" s="173"/>
    </row>
    <row r="20" spans="3:13" ht="20.100000000000001" customHeight="1">
      <c r="C20" s="173"/>
      <c r="D20" s="173"/>
      <c r="E20" s="173"/>
      <c r="F20" s="173"/>
      <c r="G20" s="173"/>
      <c r="H20" s="173"/>
      <c r="I20" s="173"/>
      <c r="J20" s="173"/>
      <c r="K20" s="173"/>
      <c r="L20" s="173"/>
      <c r="M20" s="173"/>
    </row>
    <row r="21" spans="3:13" ht="16.5">
      <c r="C21" s="1"/>
      <c r="D21" s="1"/>
      <c r="E21" s="1"/>
      <c r="F21" s="1"/>
      <c r="G21" s="1"/>
      <c r="H21" s="1"/>
      <c r="I21" s="1"/>
      <c r="J21" s="1"/>
      <c r="K21" s="1"/>
      <c r="L21" s="1"/>
      <c r="M21" s="1"/>
    </row>
  </sheetData>
  <sheetProtection sheet="1" objects="1" scenarios="1"/>
  <mergeCells count="12">
    <mergeCell ref="A7:B7"/>
    <mergeCell ref="A8:B8"/>
    <mergeCell ref="A9:B9"/>
    <mergeCell ref="C8:M8"/>
    <mergeCell ref="I2:J2"/>
    <mergeCell ref="C5:M5"/>
    <mergeCell ref="C4:M4"/>
    <mergeCell ref="C17:M20"/>
    <mergeCell ref="C12:M14"/>
    <mergeCell ref="C7:M7"/>
    <mergeCell ref="C9:M9"/>
    <mergeCell ref="E11:M11"/>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19" workbookViewId="0">
      <selection activeCell="B10" sqref="B10:M13"/>
    </sheetView>
  </sheetViews>
  <sheetFormatPr baseColWidth="10" defaultColWidth="11.42578125" defaultRowHeight="16.5"/>
  <cols>
    <col min="1" max="1" width="11.42578125" style="2"/>
    <col min="2" max="2" width="26.140625" style="2" customWidth="1"/>
    <col min="3" max="11" width="11.42578125" style="2"/>
    <col min="12" max="12" width="5.5703125" style="2" customWidth="1"/>
    <col min="13" max="13" width="31.5703125" style="2" customWidth="1"/>
    <col min="14" max="16384" width="11.42578125" style="2"/>
  </cols>
  <sheetData>
    <row r="2" spans="2:13" ht="29.25" customHeight="1">
      <c r="I2" s="157" t="s">
        <v>21</v>
      </c>
      <c r="J2" s="157"/>
    </row>
    <row r="3" spans="2:13" ht="21" customHeight="1"/>
    <row r="4" spans="2:13" ht="30" customHeight="1">
      <c r="B4" s="198" t="s">
        <v>33</v>
      </c>
      <c r="C4" s="199"/>
      <c r="D4" s="199"/>
      <c r="E4" s="199"/>
      <c r="F4" s="199"/>
      <c r="G4" s="199"/>
      <c r="H4" s="199"/>
      <c r="I4" s="199"/>
      <c r="J4" s="199"/>
      <c r="K4" s="199"/>
      <c r="L4" s="199"/>
      <c r="M4" s="200"/>
    </row>
    <row r="5" spans="2:13">
      <c r="B5" s="186" t="s">
        <v>34</v>
      </c>
      <c r="C5" s="187"/>
      <c r="D5" s="187"/>
      <c r="E5" s="187"/>
      <c r="F5" s="187"/>
      <c r="G5" s="187"/>
      <c r="H5" s="187"/>
      <c r="I5" s="187"/>
      <c r="J5" s="187"/>
      <c r="K5" s="187"/>
      <c r="L5" s="187"/>
      <c r="M5" s="188"/>
    </row>
    <row r="6" spans="2:13" ht="27" customHeight="1">
      <c r="B6" s="186"/>
      <c r="C6" s="187"/>
      <c r="D6" s="187"/>
      <c r="E6" s="187"/>
      <c r="F6" s="187"/>
      <c r="G6" s="187"/>
      <c r="H6" s="187"/>
      <c r="I6" s="187"/>
      <c r="J6" s="187"/>
      <c r="K6" s="187"/>
      <c r="L6" s="187"/>
      <c r="M6" s="188"/>
    </row>
    <row r="7" spans="2:13" ht="26.25" customHeight="1">
      <c r="B7" s="186"/>
      <c r="C7" s="187"/>
      <c r="D7" s="187"/>
      <c r="E7" s="187"/>
      <c r="F7" s="187"/>
      <c r="G7" s="187"/>
      <c r="H7" s="187"/>
      <c r="I7" s="187"/>
      <c r="J7" s="187"/>
      <c r="K7" s="187"/>
      <c r="L7" s="187"/>
      <c r="M7" s="188"/>
    </row>
    <row r="8" spans="2:13" ht="50.25" customHeight="1" thickBot="1">
      <c r="B8" s="189"/>
      <c r="C8" s="190"/>
      <c r="D8" s="190"/>
      <c r="E8" s="190"/>
      <c r="F8" s="190"/>
      <c r="G8" s="190"/>
      <c r="H8" s="190"/>
      <c r="I8" s="190"/>
      <c r="J8" s="190"/>
      <c r="K8" s="190"/>
      <c r="L8" s="190"/>
      <c r="M8" s="191"/>
    </row>
    <row r="9" spans="2:13" ht="17.25" thickBot="1">
      <c r="B9" s="44" t="s">
        <v>35</v>
      </c>
    </row>
    <row r="10" spans="2:13" ht="33.75" customHeight="1">
      <c r="B10" s="192" t="s">
        <v>140</v>
      </c>
      <c r="C10" s="193"/>
      <c r="D10" s="193"/>
      <c r="E10" s="193"/>
      <c r="F10" s="193"/>
      <c r="G10" s="193"/>
      <c r="H10" s="193"/>
      <c r="I10" s="193"/>
      <c r="J10" s="193"/>
      <c r="K10" s="193"/>
      <c r="L10" s="193"/>
      <c r="M10" s="194"/>
    </row>
    <row r="11" spans="2:13" ht="33.75" customHeight="1">
      <c r="B11" s="195"/>
      <c r="C11" s="196"/>
      <c r="D11" s="196"/>
      <c r="E11" s="196"/>
      <c r="F11" s="196"/>
      <c r="G11" s="196"/>
      <c r="H11" s="196"/>
      <c r="I11" s="196"/>
      <c r="J11" s="196"/>
      <c r="K11" s="196"/>
      <c r="L11" s="196"/>
      <c r="M11" s="197"/>
    </row>
    <row r="12" spans="2:13" ht="33.75" customHeight="1">
      <c r="B12" s="195"/>
      <c r="C12" s="196"/>
      <c r="D12" s="196"/>
      <c r="E12" s="196"/>
      <c r="F12" s="196"/>
      <c r="G12" s="196"/>
      <c r="H12" s="196"/>
      <c r="I12" s="196"/>
      <c r="J12" s="196"/>
      <c r="K12" s="196"/>
      <c r="L12" s="196"/>
      <c r="M12" s="197"/>
    </row>
    <row r="13" spans="2:13" ht="105.75" customHeight="1">
      <c r="B13" s="195"/>
      <c r="C13" s="196"/>
      <c r="D13" s="196"/>
      <c r="E13" s="196"/>
      <c r="F13" s="196"/>
      <c r="G13" s="196"/>
      <c r="H13" s="196"/>
      <c r="I13" s="196"/>
      <c r="J13" s="196"/>
      <c r="K13" s="196"/>
      <c r="L13" s="196"/>
      <c r="M13" s="197"/>
    </row>
    <row r="14" spans="2:13" s="45" customFormat="1" ht="30.6" customHeight="1" thickBot="1">
      <c r="B14" s="204" t="s">
        <v>118</v>
      </c>
      <c r="C14" s="205"/>
      <c r="D14" s="205"/>
      <c r="E14" s="205"/>
      <c r="F14" s="205"/>
      <c r="G14" s="205"/>
      <c r="H14" s="205"/>
      <c r="I14" s="205"/>
      <c r="J14" s="205"/>
      <c r="K14" s="205"/>
      <c r="L14" s="205"/>
      <c r="M14" s="206"/>
    </row>
    <row r="15" spans="2:13" s="45" customFormat="1" ht="69.95" customHeight="1" thickBot="1">
      <c r="B15" s="46" t="s">
        <v>110</v>
      </c>
      <c r="C15" s="192" t="s">
        <v>148</v>
      </c>
      <c r="D15" s="193"/>
      <c r="E15" s="193"/>
      <c r="F15" s="193"/>
      <c r="G15" s="193"/>
      <c r="H15" s="193"/>
      <c r="I15" s="193"/>
      <c r="J15" s="193"/>
      <c r="K15" s="193"/>
      <c r="L15" s="193"/>
      <c r="M15" s="193"/>
    </row>
    <row r="16" spans="2:13" s="45" customFormat="1" ht="69.95" customHeight="1" thickBot="1">
      <c r="B16" s="46" t="s">
        <v>111</v>
      </c>
      <c r="C16" s="192" t="s">
        <v>141</v>
      </c>
      <c r="D16" s="193"/>
      <c r="E16" s="193"/>
      <c r="F16" s="193"/>
      <c r="G16" s="193"/>
      <c r="H16" s="193"/>
      <c r="I16" s="193"/>
      <c r="J16" s="193"/>
      <c r="K16" s="193"/>
      <c r="L16" s="193"/>
      <c r="M16" s="193"/>
    </row>
    <row r="17" spans="2:13" s="45" customFormat="1" ht="69.95" customHeight="1" thickBot="1">
      <c r="B17" s="46" t="s">
        <v>112</v>
      </c>
      <c r="C17" s="192" t="s">
        <v>147</v>
      </c>
      <c r="D17" s="193"/>
      <c r="E17" s="193"/>
      <c r="F17" s="193"/>
      <c r="G17" s="193"/>
      <c r="H17" s="193"/>
      <c r="I17" s="193"/>
      <c r="J17" s="193"/>
      <c r="K17" s="193"/>
      <c r="L17" s="193"/>
      <c r="M17" s="193"/>
    </row>
    <row r="18" spans="2:13" s="45" customFormat="1" ht="69.95" customHeight="1" thickBot="1">
      <c r="B18" s="46" t="s">
        <v>113</v>
      </c>
      <c r="C18" s="192" t="s">
        <v>142</v>
      </c>
      <c r="D18" s="193"/>
      <c r="E18" s="193"/>
      <c r="F18" s="193"/>
      <c r="G18" s="193"/>
      <c r="H18" s="193"/>
      <c r="I18" s="193"/>
      <c r="J18" s="193"/>
      <c r="K18" s="193"/>
      <c r="L18" s="193"/>
      <c r="M18" s="193"/>
    </row>
    <row r="19" spans="2:13" s="45" customFormat="1" ht="69.95" customHeight="1" thickBot="1">
      <c r="B19" s="46" t="s">
        <v>114</v>
      </c>
      <c r="C19" s="192" t="s">
        <v>143</v>
      </c>
      <c r="D19" s="193"/>
      <c r="E19" s="193"/>
      <c r="F19" s="193"/>
      <c r="G19" s="193"/>
      <c r="H19" s="193"/>
      <c r="I19" s="193"/>
      <c r="J19" s="193"/>
      <c r="K19" s="193"/>
      <c r="L19" s="193"/>
      <c r="M19" s="193"/>
    </row>
    <row r="20" spans="2:13" s="45" customFormat="1" ht="69.95" customHeight="1" thickBot="1">
      <c r="B20" s="46" t="s">
        <v>115</v>
      </c>
      <c r="C20" s="192" t="s">
        <v>144</v>
      </c>
      <c r="D20" s="193"/>
      <c r="E20" s="193"/>
      <c r="F20" s="193"/>
      <c r="G20" s="193"/>
      <c r="H20" s="193"/>
      <c r="I20" s="193"/>
      <c r="J20" s="193"/>
      <c r="K20" s="193"/>
      <c r="L20" s="193"/>
      <c r="M20" s="193"/>
    </row>
    <row r="21" spans="2:13" s="45" customFormat="1" ht="69.95" customHeight="1" thickBot="1">
      <c r="B21" s="46" t="s">
        <v>116</v>
      </c>
      <c r="C21" s="207" t="s">
        <v>145</v>
      </c>
      <c r="D21" s="208"/>
      <c r="E21" s="208"/>
      <c r="F21" s="208"/>
      <c r="G21" s="208"/>
      <c r="H21" s="208"/>
      <c r="I21" s="208"/>
      <c r="J21" s="208"/>
      <c r="K21" s="208"/>
      <c r="L21" s="208"/>
      <c r="M21" s="208"/>
    </row>
    <row r="22" spans="2:13" s="45" customFormat="1" ht="69.95" customHeight="1" thickBot="1">
      <c r="B22" s="46" t="s">
        <v>117</v>
      </c>
      <c r="C22" s="207" t="s">
        <v>146</v>
      </c>
      <c r="D22" s="209"/>
      <c r="E22" s="209"/>
      <c r="F22" s="209"/>
      <c r="G22" s="209"/>
      <c r="H22" s="209"/>
      <c r="I22" s="209"/>
      <c r="J22" s="209"/>
      <c r="K22" s="209"/>
      <c r="L22" s="209"/>
      <c r="M22" s="209"/>
    </row>
    <row r="23" spans="2:13">
      <c r="B23" s="14"/>
      <c r="C23" s="14"/>
      <c r="D23" s="14"/>
      <c r="E23" s="14"/>
      <c r="F23" s="14"/>
      <c r="G23" s="14"/>
      <c r="H23" s="14"/>
      <c r="I23" s="14"/>
      <c r="J23" s="14"/>
      <c r="K23" s="14"/>
      <c r="L23" s="14"/>
      <c r="M23" s="14"/>
    </row>
    <row r="24" spans="2:13" ht="17.25" thickBot="1">
      <c r="B24" s="7" t="s">
        <v>25</v>
      </c>
      <c r="C24" s="14"/>
      <c r="D24" s="14"/>
      <c r="E24" s="14"/>
      <c r="F24" s="14"/>
      <c r="G24" s="14"/>
      <c r="H24" s="14"/>
      <c r="I24" s="14"/>
      <c r="J24" s="14"/>
      <c r="K24" s="14"/>
      <c r="L24" s="14"/>
      <c r="M24" s="14"/>
    </row>
    <row r="25" spans="2:13" ht="60" customHeight="1" thickBot="1">
      <c r="B25" s="201" t="s">
        <v>109</v>
      </c>
      <c r="C25" s="202"/>
      <c r="D25" s="202"/>
      <c r="E25" s="202"/>
      <c r="F25" s="202"/>
      <c r="G25" s="202"/>
      <c r="H25" s="202"/>
      <c r="I25" s="202"/>
      <c r="J25" s="202"/>
      <c r="K25" s="202"/>
      <c r="L25" s="202"/>
      <c r="M25" s="203"/>
    </row>
    <row r="26" spans="2:13">
      <c r="B26" s="3"/>
    </row>
    <row r="27" spans="2:13">
      <c r="B27" s="3"/>
    </row>
    <row r="28" spans="2:1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7" workbookViewId="0">
      <selection activeCell="B9" sqref="B9:L12"/>
    </sheetView>
  </sheetViews>
  <sheetFormatPr baseColWidth="10" defaultColWidth="11.42578125" defaultRowHeight="16.5"/>
  <cols>
    <col min="1" max="16384" width="11.42578125" style="1"/>
  </cols>
  <sheetData>
    <row r="2" spans="2:12" ht="29.25" customHeight="1">
      <c r="H2" s="157" t="s">
        <v>21</v>
      </c>
      <c r="I2" s="157"/>
    </row>
    <row r="3" spans="2:12" ht="29.25" customHeight="1"/>
    <row r="4" spans="2:12" ht="20.25">
      <c r="B4" s="213" t="s">
        <v>36</v>
      </c>
      <c r="C4" s="214"/>
      <c r="D4" s="214"/>
      <c r="E4" s="214"/>
      <c r="F4" s="214"/>
      <c r="G4" s="214"/>
      <c r="H4" s="214"/>
      <c r="I4" s="214"/>
      <c r="J4" s="214"/>
      <c r="K4" s="214"/>
      <c r="L4" s="215"/>
    </row>
    <row r="5" spans="2:12" ht="56.25" customHeight="1">
      <c r="B5" s="216" t="s">
        <v>37</v>
      </c>
      <c r="C5" s="217"/>
      <c r="D5" s="217"/>
      <c r="E5" s="217"/>
      <c r="F5" s="217"/>
      <c r="G5" s="217"/>
      <c r="H5" s="217"/>
      <c r="I5" s="217"/>
      <c r="J5" s="217"/>
      <c r="K5" s="217"/>
      <c r="L5" s="218"/>
    </row>
    <row r="6" spans="2:12" ht="56.25" customHeight="1" thickBot="1">
      <c r="B6" s="219"/>
      <c r="C6" s="220"/>
      <c r="D6" s="220"/>
      <c r="E6" s="220"/>
      <c r="F6" s="220"/>
      <c r="G6" s="220"/>
      <c r="H6" s="220"/>
      <c r="I6" s="220"/>
      <c r="J6" s="220"/>
      <c r="K6" s="220"/>
      <c r="L6" s="221"/>
    </row>
    <row r="7" spans="2:12">
      <c r="B7" s="13"/>
      <c r="C7" s="13"/>
      <c r="D7" s="13"/>
      <c r="E7" s="13"/>
      <c r="F7" s="13"/>
      <c r="G7" s="13"/>
      <c r="H7" s="13"/>
      <c r="I7" s="13"/>
      <c r="J7" s="13"/>
      <c r="K7" s="13"/>
      <c r="L7" s="13"/>
    </row>
    <row r="8" spans="2:12" ht="17.25" thickBot="1">
      <c r="B8" s="15" t="s">
        <v>38</v>
      </c>
      <c r="C8" s="14"/>
      <c r="D8" s="14"/>
      <c r="E8" s="14"/>
      <c r="F8" s="14"/>
      <c r="G8" s="14"/>
      <c r="H8" s="14"/>
      <c r="I8" s="14"/>
      <c r="J8" s="14"/>
      <c r="K8" s="14"/>
      <c r="L8" s="14"/>
    </row>
    <row r="9" spans="2:12" ht="60" customHeight="1">
      <c r="B9" s="192" t="s">
        <v>149</v>
      </c>
      <c r="C9" s="193"/>
      <c r="D9" s="193"/>
      <c r="E9" s="193"/>
      <c r="F9" s="193"/>
      <c r="G9" s="193"/>
      <c r="H9" s="193"/>
      <c r="I9" s="193"/>
      <c r="J9" s="193"/>
      <c r="K9" s="193"/>
      <c r="L9" s="194"/>
    </row>
    <row r="10" spans="2:12" ht="60" customHeight="1">
      <c r="B10" s="195"/>
      <c r="C10" s="196"/>
      <c r="D10" s="196"/>
      <c r="E10" s="196"/>
      <c r="F10" s="196"/>
      <c r="G10" s="196"/>
      <c r="H10" s="196"/>
      <c r="I10" s="196"/>
      <c r="J10" s="196"/>
      <c r="K10" s="196"/>
      <c r="L10" s="197"/>
    </row>
    <row r="11" spans="2:12" ht="60" customHeight="1">
      <c r="B11" s="195"/>
      <c r="C11" s="196"/>
      <c r="D11" s="196"/>
      <c r="E11" s="196"/>
      <c r="F11" s="196"/>
      <c r="G11" s="196"/>
      <c r="H11" s="196"/>
      <c r="I11" s="196"/>
      <c r="J11" s="196"/>
      <c r="K11" s="196"/>
      <c r="L11" s="197"/>
    </row>
    <row r="12" spans="2:12" ht="60" customHeight="1" thickBot="1">
      <c r="B12" s="210"/>
      <c r="C12" s="211"/>
      <c r="D12" s="211"/>
      <c r="E12" s="211"/>
      <c r="F12" s="211"/>
      <c r="G12" s="211"/>
      <c r="H12" s="211"/>
      <c r="I12" s="211"/>
      <c r="J12" s="211"/>
      <c r="K12" s="211"/>
      <c r="L12" s="212"/>
    </row>
    <row r="13" spans="2:12" ht="60" customHeight="1">
      <c r="B13" s="14"/>
      <c r="C13" s="14"/>
      <c r="D13" s="14"/>
      <c r="E13" s="14"/>
      <c r="F13" s="14"/>
      <c r="G13" s="14"/>
      <c r="H13" s="14"/>
      <c r="I13" s="14"/>
      <c r="J13" s="14"/>
      <c r="K13" s="14"/>
      <c r="L13" s="14"/>
    </row>
    <row r="14" spans="2:12" ht="60" customHeight="1" thickBot="1">
      <c r="B14" s="7" t="s">
        <v>25</v>
      </c>
      <c r="C14" s="14"/>
      <c r="D14" s="14"/>
      <c r="E14" s="14"/>
      <c r="F14" s="14"/>
      <c r="G14" s="14"/>
      <c r="H14" s="14"/>
      <c r="I14" s="14"/>
      <c r="J14" s="14"/>
      <c r="K14" s="14"/>
      <c r="L14" s="14"/>
    </row>
    <row r="15" spans="2:12" ht="20.100000000000001" customHeight="1">
      <c r="B15" s="222" t="s">
        <v>109</v>
      </c>
      <c r="C15" s="223"/>
      <c r="D15" s="223"/>
      <c r="E15" s="223"/>
      <c r="F15" s="223"/>
      <c r="G15" s="223"/>
      <c r="H15" s="223"/>
      <c r="I15" s="223"/>
      <c r="J15" s="223"/>
      <c r="K15" s="223"/>
      <c r="L15" s="224"/>
    </row>
    <row r="16" spans="2:12" ht="20.100000000000001" customHeight="1">
      <c r="B16" s="225"/>
      <c r="C16" s="226"/>
      <c r="D16" s="226"/>
      <c r="E16" s="226"/>
      <c r="F16" s="226"/>
      <c r="G16" s="226"/>
      <c r="H16" s="226"/>
      <c r="I16" s="226"/>
      <c r="J16" s="226"/>
      <c r="K16" s="226"/>
      <c r="L16" s="227"/>
    </row>
    <row r="17" spans="2:12" ht="20.100000000000001" customHeight="1">
      <c r="B17" s="225"/>
      <c r="C17" s="226"/>
      <c r="D17" s="226"/>
      <c r="E17" s="226"/>
      <c r="F17" s="226"/>
      <c r="G17" s="226"/>
      <c r="H17" s="226"/>
      <c r="I17" s="226"/>
      <c r="J17" s="226"/>
      <c r="K17" s="226"/>
      <c r="L17" s="227"/>
    </row>
    <row r="18" spans="2:12" ht="20.100000000000001" customHeight="1" thickBot="1">
      <c r="B18" s="228"/>
      <c r="C18" s="229"/>
      <c r="D18" s="229"/>
      <c r="E18" s="229"/>
      <c r="F18" s="229"/>
      <c r="G18" s="229"/>
      <c r="H18" s="229"/>
      <c r="I18" s="229"/>
      <c r="J18" s="229"/>
      <c r="K18" s="229"/>
      <c r="L18" s="230"/>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8" workbookViewId="0">
      <selection activeCell="D9" sqref="D9:N9"/>
    </sheetView>
  </sheetViews>
  <sheetFormatPr baseColWidth="10" defaultColWidth="11.42578125" defaultRowHeight="16.5"/>
  <cols>
    <col min="1" max="1" width="4" style="1" customWidth="1"/>
    <col min="2" max="2" width="3.140625" style="1" customWidth="1"/>
    <col min="3" max="3" width="28" style="1" customWidth="1"/>
    <col min="4" max="4" width="11.42578125" style="1"/>
    <col min="5" max="8" width="14.85546875" style="1" customWidth="1"/>
    <col min="9" max="9" width="11.42578125" style="1" customWidth="1"/>
    <col min="10" max="10" width="6.140625" style="1" customWidth="1"/>
    <col min="11" max="11" width="7.140625" style="1" customWidth="1"/>
    <col min="12" max="12" width="6" style="1" customWidth="1"/>
    <col min="13" max="14" width="14.85546875" style="1" customWidth="1"/>
    <col min="15" max="16384" width="11.42578125" style="1"/>
  </cols>
  <sheetData>
    <row r="1" spans="1:14">
      <c r="D1" s="44"/>
      <c r="E1" s="44"/>
      <c r="F1" s="44"/>
      <c r="G1" s="44"/>
      <c r="H1" s="44"/>
      <c r="I1" s="44"/>
      <c r="J1" s="44"/>
      <c r="K1" s="44"/>
      <c r="L1" s="44"/>
      <c r="M1" s="44"/>
      <c r="N1" s="44"/>
    </row>
    <row r="2" spans="1:14" ht="29.25" customHeight="1">
      <c r="A2" s="231"/>
      <c r="B2" s="231"/>
      <c r="C2" s="32"/>
      <c r="D2" s="44"/>
      <c r="E2" s="44"/>
      <c r="F2" s="44"/>
      <c r="G2" s="44"/>
      <c r="H2" s="44"/>
      <c r="I2" s="44"/>
      <c r="J2" s="157" t="s">
        <v>21</v>
      </c>
      <c r="K2" s="157"/>
      <c r="L2" s="44"/>
      <c r="M2" s="44"/>
      <c r="N2" s="44"/>
    </row>
    <row r="3" spans="1:14" ht="30" customHeight="1">
      <c r="A3" s="37"/>
      <c r="B3" s="37"/>
      <c r="C3" s="32"/>
      <c r="D3" s="44"/>
      <c r="E3" s="44"/>
      <c r="F3" s="44"/>
      <c r="G3" s="44"/>
      <c r="H3" s="44"/>
      <c r="I3" s="44"/>
      <c r="J3" s="44"/>
      <c r="K3" s="44"/>
      <c r="L3" s="44"/>
      <c r="M3" s="44"/>
      <c r="N3" s="44"/>
    </row>
    <row r="4" spans="1:14" ht="24" thickBot="1">
      <c r="D4" s="158" t="s">
        <v>39</v>
      </c>
      <c r="E4" s="158"/>
      <c r="F4" s="158"/>
      <c r="G4" s="158"/>
      <c r="H4" s="158"/>
      <c r="I4" s="158"/>
      <c r="J4" s="158"/>
      <c r="K4" s="158"/>
      <c r="L4" s="158"/>
      <c r="M4" s="158"/>
      <c r="N4" s="158"/>
    </row>
    <row r="5" spans="1:14" ht="96.75" customHeight="1" thickBot="1">
      <c r="D5" s="232" t="s">
        <v>40</v>
      </c>
      <c r="E5" s="233"/>
      <c r="F5" s="233"/>
      <c r="G5" s="233"/>
      <c r="H5" s="233"/>
      <c r="I5" s="233"/>
      <c r="J5" s="233"/>
      <c r="K5" s="233"/>
      <c r="L5" s="233"/>
      <c r="M5" s="233"/>
      <c r="N5" s="234"/>
    </row>
    <row r="8" spans="1:14">
      <c r="D8" s="7" t="s">
        <v>41</v>
      </c>
      <c r="E8" s="2"/>
      <c r="F8" s="2"/>
      <c r="G8" s="2"/>
      <c r="H8" s="2"/>
      <c r="I8" s="2"/>
      <c r="J8" s="2"/>
      <c r="K8" s="2"/>
      <c r="L8" s="2"/>
      <c r="M8" s="2"/>
      <c r="N8" s="2"/>
    </row>
    <row r="9" spans="1:14" ht="99.95" customHeight="1">
      <c r="C9" s="47" t="s">
        <v>119</v>
      </c>
      <c r="D9" s="244" t="s">
        <v>150</v>
      </c>
      <c r="E9" s="244"/>
      <c r="F9" s="244"/>
      <c r="G9" s="244"/>
      <c r="H9" s="244"/>
      <c r="I9" s="244"/>
      <c r="J9" s="244"/>
      <c r="K9" s="244"/>
      <c r="L9" s="244"/>
      <c r="M9" s="244"/>
      <c r="N9" s="244"/>
    </row>
    <row r="10" spans="1:14" ht="99.95" customHeight="1">
      <c r="C10" s="48" t="s">
        <v>42</v>
      </c>
      <c r="D10" s="244" t="s">
        <v>151</v>
      </c>
      <c r="E10" s="245"/>
      <c r="F10" s="245"/>
      <c r="G10" s="245"/>
      <c r="H10" s="245"/>
      <c r="I10" s="245"/>
      <c r="J10" s="245"/>
      <c r="K10" s="245"/>
      <c r="L10" s="245"/>
      <c r="M10" s="245"/>
      <c r="N10" s="245"/>
    </row>
    <row r="11" spans="1:14" ht="54.6" customHeight="1">
      <c r="C11" s="48" t="s">
        <v>120</v>
      </c>
      <c r="D11" s="246" t="s">
        <v>122</v>
      </c>
      <c r="E11" s="247"/>
      <c r="F11" s="247"/>
      <c r="G11" s="247"/>
      <c r="H11" s="247"/>
      <c r="I11" s="247"/>
      <c r="J11" s="247"/>
      <c r="K11" s="247"/>
      <c r="L11" s="247"/>
      <c r="M11" s="247"/>
      <c r="N11" s="248"/>
    </row>
    <row r="12" spans="1:14">
      <c r="D12" s="14"/>
      <c r="E12" s="14"/>
      <c r="F12" s="14"/>
      <c r="G12" s="14"/>
      <c r="H12" s="14"/>
      <c r="I12" s="14"/>
      <c r="J12" s="14"/>
      <c r="K12" s="14"/>
      <c r="L12" s="14"/>
      <c r="M12" s="14"/>
      <c r="N12" s="14"/>
    </row>
    <row r="13" spans="1:14" ht="17.25" thickBot="1">
      <c r="D13" s="7" t="s">
        <v>25</v>
      </c>
      <c r="E13" s="14"/>
      <c r="F13" s="14"/>
      <c r="G13" s="14"/>
      <c r="H13" s="14"/>
      <c r="I13" s="14"/>
      <c r="J13" s="14"/>
      <c r="K13" s="14"/>
      <c r="L13" s="14"/>
      <c r="M13" s="14"/>
      <c r="N13" s="14"/>
    </row>
    <row r="14" spans="1:14">
      <c r="D14" s="235" t="s">
        <v>109</v>
      </c>
      <c r="E14" s="236"/>
      <c r="F14" s="236"/>
      <c r="G14" s="236"/>
      <c r="H14" s="236"/>
      <c r="I14" s="236"/>
      <c r="J14" s="236"/>
      <c r="K14" s="236"/>
      <c r="L14" s="236"/>
      <c r="M14" s="236"/>
      <c r="N14" s="237"/>
    </row>
    <row r="15" spans="1:14">
      <c r="D15" s="238"/>
      <c r="E15" s="239"/>
      <c r="F15" s="239"/>
      <c r="G15" s="239"/>
      <c r="H15" s="239"/>
      <c r="I15" s="239"/>
      <c r="J15" s="239"/>
      <c r="K15" s="239"/>
      <c r="L15" s="239"/>
      <c r="M15" s="239"/>
      <c r="N15" s="240"/>
    </row>
    <row r="16" spans="1:14">
      <c r="D16" s="238"/>
      <c r="E16" s="239"/>
      <c r="F16" s="239"/>
      <c r="G16" s="239"/>
      <c r="H16" s="239"/>
      <c r="I16" s="239"/>
      <c r="J16" s="239"/>
      <c r="K16" s="239"/>
      <c r="L16" s="239"/>
      <c r="M16" s="239"/>
      <c r="N16" s="240"/>
    </row>
    <row r="17" spans="4:14" ht="17.25" thickBot="1">
      <c r="D17" s="241"/>
      <c r="E17" s="242"/>
      <c r="F17" s="242"/>
      <c r="G17" s="242"/>
      <c r="H17" s="242"/>
      <c r="I17" s="242"/>
      <c r="J17" s="242"/>
      <c r="K17" s="242"/>
      <c r="L17" s="242"/>
      <c r="M17" s="242"/>
      <c r="N17" s="243"/>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6" workbookViewId="0">
      <selection activeCell="B22" sqref="B22"/>
    </sheetView>
  </sheetViews>
  <sheetFormatPr baseColWidth="10" defaultColWidth="11.42578125" defaultRowHeight="16.5"/>
  <cols>
    <col min="1" max="1" width="11.42578125" style="1"/>
    <col min="2" max="2" width="65.5703125" style="1" customWidth="1"/>
    <col min="3" max="3" width="26.140625" style="1" customWidth="1"/>
    <col min="4" max="4" width="9.5703125" style="56" customWidth="1"/>
    <col min="5" max="5" width="20.5703125" style="56" customWidth="1"/>
    <col min="6" max="6" width="11.42578125" style="56"/>
    <col min="7" max="7" width="9.140625" style="56" customWidth="1"/>
    <col min="8" max="8" width="11" style="56" customWidth="1"/>
    <col min="9" max="16384" width="11.42578125" style="1"/>
  </cols>
  <sheetData>
    <row r="1" spans="2:8" ht="30" customHeight="1"/>
    <row r="2" spans="2:8" ht="29.25" customHeight="1">
      <c r="D2" s="258" t="s">
        <v>21</v>
      </c>
      <c r="E2" s="258"/>
    </row>
    <row r="3" spans="2:8" ht="30" customHeight="1"/>
    <row r="4" spans="2:8" ht="21" thickBot="1">
      <c r="B4" s="198" t="s">
        <v>43</v>
      </c>
      <c r="C4" s="199"/>
      <c r="D4" s="199"/>
      <c r="E4" s="199"/>
      <c r="F4" s="199"/>
      <c r="G4" s="199"/>
      <c r="H4" s="199"/>
    </row>
    <row r="5" spans="2:8">
      <c r="B5" s="259" t="s">
        <v>44</v>
      </c>
      <c r="C5" s="260"/>
      <c r="D5" s="260"/>
      <c r="E5" s="260"/>
      <c r="F5" s="260"/>
      <c r="G5" s="260"/>
      <c r="H5" s="261"/>
    </row>
    <row r="6" spans="2:8">
      <c r="B6" s="216"/>
      <c r="C6" s="217"/>
      <c r="D6" s="217"/>
      <c r="E6" s="217"/>
      <c r="F6" s="217"/>
      <c r="G6" s="217"/>
      <c r="H6" s="218"/>
    </row>
    <row r="7" spans="2:8">
      <c r="B7" s="216"/>
      <c r="C7" s="217"/>
      <c r="D7" s="217"/>
      <c r="E7" s="217"/>
      <c r="F7" s="217"/>
      <c r="G7" s="217"/>
      <c r="H7" s="218"/>
    </row>
    <row r="8" spans="2:8">
      <c r="B8" s="216"/>
      <c r="C8" s="217"/>
      <c r="D8" s="217"/>
      <c r="E8" s="217"/>
      <c r="F8" s="217"/>
      <c r="G8" s="217"/>
      <c r="H8" s="218"/>
    </row>
    <row r="9" spans="2:8" ht="116.25" customHeight="1" thickBot="1">
      <c r="B9" s="219"/>
      <c r="C9" s="220"/>
      <c r="D9" s="220"/>
      <c r="E9" s="220"/>
      <c r="F9" s="220"/>
      <c r="G9" s="220"/>
      <c r="H9" s="221"/>
    </row>
    <row r="10" spans="2:8">
      <c r="B10" s="13"/>
      <c r="C10" s="13"/>
      <c r="D10" s="57"/>
      <c r="E10" s="57"/>
      <c r="F10" s="57"/>
      <c r="G10" s="57"/>
      <c r="H10" s="57"/>
    </row>
    <row r="11" spans="2:8" ht="17.25" thickBot="1">
      <c r="B11" s="7" t="s">
        <v>107</v>
      </c>
      <c r="C11" s="14"/>
      <c r="D11" s="58"/>
      <c r="E11" s="58"/>
      <c r="F11" s="58"/>
      <c r="G11" s="58"/>
      <c r="H11" s="58"/>
    </row>
    <row r="12" spans="2:8" ht="30" customHeight="1">
      <c r="B12" s="50" t="s">
        <v>45</v>
      </c>
      <c r="C12" s="54" t="s">
        <v>46</v>
      </c>
      <c r="D12" s="52" t="s">
        <v>47</v>
      </c>
      <c r="E12" s="52" t="s">
        <v>48</v>
      </c>
      <c r="F12" s="249" t="s">
        <v>49</v>
      </c>
      <c r="G12" s="249"/>
      <c r="H12" s="250"/>
    </row>
    <row r="13" spans="2:8" s="49" customFormat="1" ht="60" customHeight="1">
      <c r="B13" s="61" t="s">
        <v>152</v>
      </c>
      <c r="C13" s="62" t="s">
        <v>153</v>
      </c>
      <c r="D13" s="62">
        <v>1</v>
      </c>
      <c r="E13" s="67">
        <v>100000</v>
      </c>
      <c r="F13" s="251" t="s">
        <v>154</v>
      </c>
      <c r="G13" s="251"/>
      <c r="H13" s="252"/>
    </row>
    <row r="14" spans="2:8" s="49" customFormat="1" ht="60" customHeight="1" thickBot="1">
      <c r="B14" s="63"/>
      <c r="C14" s="64"/>
      <c r="D14" s="62"/>
      <c r="E14" s="67"/>
      <c r="F14" s="253"/>
      <c r="G14" s="253"/>
      <c r="H14" s="254"/>
    </row>
    <row r="15" spans="2:8" s="49" customFormat="1" ht="60" customHeight="1">
      <c r="B15" s="50" t="s">
        <v>125</v>
      </c>
      <c r="C15" s="54" t="s">
        <v>46</v>
      </c>
      <c r="D15" s="52" t="s">
        <v>47</v>
      </c>
      <c r="E15" s="68" t="s">
        <v>48</v>
      </c>
      <c r="F15" s="249" t="s">
        <v>49</v>
      </c>
      <c r="G15" s="249"/>
      <c r="H15" s="250"/>
    </row>
    <row r="16" spans="2:8" s="49" customFormat="1" ht="60" customHeight="1">
      <c r="B16" s="107" t="s">
        <v>155</v>
      </c>
      <c r="C16" s="62" t="s">
        <v>156</v>
      </c>
      <c r="D16" s="62">
        <v>1</v>
      </c>
      <c r="E16" s="67">
        <v>0</v>
      </c>
      <c r="F16" s="251" t="s">
        <v>154</v>
      </c>
      <c r="G16" s="251"/>
      <c r="H16" s="252"/>
    </row>
    <row r="17" spans="2:8" s="49" customFormat="1" ht="60" customHeight="1" thickBot="1">
      <c r="B17" s="108"/>
      <c r="C17" s="62"/>
      <c r="D17" s="62"/>
      <c r="E17" s="67"/>
      <c r="F17" s="251"/>
      <c r="G17" s="251"/>
      <c r="H17" s="252"/>
    </row>
    <row r="18" spans="2:8" s="49" customFormat="1" ht="60" customHeight="1">
      <c r="B18" s="50" t="s">
        <v>50</v>
      </c>
      <c r="C18" s="54" t="s">
        <v>46</v>
      </c>
      <c r="D18" s="52" t="s">
        <v>47</v>
      </c>
      <c r="E18" s="68" t="s">
        <v>48</v>
      </c>
      <c r="F18" s="249" t="s">
        <v>49</v>
      </c>
      <c r="G18" s="249"/>
      <c r="H18" s="250"/>
    </row>
    <row r="19" spans="2:8" s="49" customFormat="1" ht="60" customHeight="1">
      <c r="B19" s="107" t="s">
        <v>157</v>
      </c>
      <c r="C19" s="62" t="s">
        <v>158</v>
      </c>
      <c r="D19" s="62">
        <v>1</v>
      </c>
      <c r="E19" s="67">
        <v>0</v>
      </c>
      <c r="F19" s="251" t="s">
        <v>154</v>
      </c>
      <c r="G19" s="251"/>
      <c r="H19" s="252"/>
    </row>
    <row r="20" spans="2:8" s="49" customFormat="1" ht="60" customHeight="1" thickBot="1">
      <c r="B20" s="108"/>
      <c r="C20" s="64"/>
      <c r="D20" s="62"/>
      <c r="E20" s="67"/>
      <c r="F20" s="251"/>
      <c r="G20" s="251"/>
      <c r="H20" s="252"/>
    </row>
    <row r="21" spans="2:8" s="49" customFormat="1" ht="60" customHeight="1">
      <c r="B21" s="51" t="s">
        <v>51</v>
      </c>
      <c r="C21" s="55" t="s">
        <v>46</v>
      </c>
      <c r="D21" s="53" t="s">
        <v>47</v>
      </c>
      <c r="E21" s="69" t="s">
        <v>48</v>
      </c>
      <c r="F21" s="255" t="s">
        <v>49</v>
      </c>
      <c r="G21" s="255"/>
      <c r="H21" s="256"/>
    </row>
    <row r="22" spans="2:8" s="49" customFormat="1" ht="60" customHeight="1">
      <c r="B22" s="65" t="s">
        <v>159</v>
      </c>
      <c r="C22" s="62" t="s">
        <v>160</v>
      </c>
      <c r="D22" s="62">
        <v>1</v>
      </c>
      <c r="E22" s="67">
        <v>0</v>
      </c>
      <c r="F22" s="251" t="s">
        <v>154</v>
      </c>
      <c r="G22" s="251"/>
      <c r="H22" s="252"/>
    </row>
    <row r="23" spans="2:8" s="49" customFormat="1" ht="60" customHeight="1">
      <c r="B23" s="65"/>
      <c r="C23" s="66"/>
      <c r="D23" s="62"/>
      <c r="E23" s="67"/>
      <c r="F23" s="251"/>
      <c r="G23" s="251"/>
      <c r="H23" s="252"/>
    </row>
    <row r="24" spans="2:8" s="49" customFormat="1" ht="19.7" customHeight="1">
      <c r="B24" s="257" t="s">
        <v>124</v>
      </c>
      <c r="C24" s="257"/>
      <c r="D24" s="257"/>
      <c r="E24" s="70">
        <f>E13+E14+E16+E17+E19+E20+E22+E23</f>
        <v>100000</v>
      </c>
      <c r="F24" s="60"/>
      <c r="G24" s="60"/>
      <c r="H24" s="60"/>
    </row>
    <row r="25" spans="2:8" ht="17.25" thickBot="1">
      <c r="B25" s="7" t="s">
        <v>25</v>
      </c>
      <c r="C25" s="14"/>
      <c r="D25" s="58"/>
      <c r="E25" s="58"/>
      <c r="F25" s="58"/>
      <c r="G25" s="58"/>
      <c r="H25" s="58"/>
    </row>
    <row r="26" spans="2:8">
      <c r="B26" s="222" t="s">
        <v>109</v>
      </c>
      <c r="C26" s="223"/>
      <c r="D26" s="223"/>
      <c r="E26" s="223"/>
      <c r="F26" s="223"/>
      <c r="G26" s="223"/>
      <c r="H26" s="224"/>
    </row>
    <row r="27" spans="2:8">
      <c r="B27" s="225"/>
      <c r="C27" s="226"/>
      <c r="D27" s="226"/>
      <c r="E27" s="226"/>
      <c r="F27" s="226"/>
      <c r="G27" s="226"/>
      <c r="H27" s="227"/>
    </row>
    <row r="28" spans="2:8">
      <c r="B28" s="225"/>
      <c r="C28" s="226"/>
      <c r="D28" s="226"/>
      <c r="E28" s="226"/>
      <c r="F28" s="226"/>
      <c r="G28" s="226"/>
      <c r="H28" s="227"/>
    </row>
    <row r="29" spans="2:8" ht="17.25" thickBot="1">
      <c r="B29" s="228"/>
      <c r="C29" s="229"/>
      <c r="D29" s="229"/>
      <c r="E29" s="229"/>
      <c r="F29" s="229"/>
      <c r="G29" s="229"/>
      <c r="H29" s="230"/>
    </row>
    <row r="30" spans="2:8">
      <c r="B30" s="3" t="s">
        <v>52</v>
      </c>
      <c r="C30" s="2"/>
      <c r="D30" s="59"/>
      <c r="E30" s="59"/>
      <c r="F30" s="59"/>
      <c r="G30" s="59"/>
      <c r="H30" s="59"/>
    </row>
    <row r="31" spans="2:8">
      <c r="B31" s="1" t="s">
        <v>53</v>
      </c>
    </row>
    <row r="32" spans="2:8">
      <c r="B32" s="1" t="s">
        <v>54</v>
      </c>
    </row>
    <row r="33" spans="2:2">
      <c r="B33" s="1" t="s">
        <v>55</v>
      </c>
    </row>
    <row r="34" spans="2:2">
      <c r="B34" s="1" t="s">
        <v>56</v>
      </c>
    </row>
    <row r="35" spans="2:2">
      <c r="B35" s="1" t="s">
        <v>57</v>
      </c>
    </row>
  </sheetData>
  <sheetProtection sheet="1" objects="1" scenarios="1"/>
  <mergeCells count="17">
    <mergeCell ref="D2:E2"/>
    <mergeCell ref="F18:H18"/>
    <mergeCell ref="F19:H19"/>
    <mergeCell ref="F20:H20"/>
    <mergeCell ref="B4:H4"/>
    <mergeCell ref="B5:H9"/>
    <mergeCell ref="B26:H29"/>
    <mergeCell ref="F12:H12"/>
    <mergeCell ref="F13:H13"/>
    <mergeCell ref="F14:H14"/>
    <mergeCell ref="F15:H15"/>
    <mergeCell ref="F16:H16"/>
    <mergeCell ref="F21:H21"/>
    <mergeCell ref="F22:H22"/>
    <mergeCell ref="F23:H23"/>
    <mergeCell ref="F17:H17"/>
    <mergeCell ref="B24:D24"/>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A22" workbookViewId="0">
      <selection activeCell="G25" sqref="G25"/>
    </sheetView>
  </sheetViews>
  <sheetFormatPr baseColWidth="10" defaultColWidth="11.42578125" defaultRowHeight="14.25"/>
  <cols>
    <col min="1" max="6" width="11.42578125" style="72"/>
    <col min="7" max="7" width="16.42578125" style="72" bestFit="1" customWidth="1"/>
    <col min="8" max="12" width="11.42578125" style="72"/>
    <col min="13" max="13" width="24.42578125" style="72" customWidth="1"/>
    <col min="14" max="16384" width="11.42578125" style="72"/>
  </cols>
  <sheetData>
    <row r="1" spans="2:13" ht="30" customHeight="1"/>
    <row r="2" spans="2:13" ht="30" customHeight="1">
      <c r="I2" s="279" t="s">
        <v>21</v>
      </c>
      <c r="J2" s="279"/>
    </row>
    <row r="3" spans="2:13" ht="30" customHeight="1"/>
    <row r="4" spans="2:13" ht="21" thickBot="1">
      <c r="B4" s="274" t="s">
        <v>58</v>
      </c>
      <c r="C4" s="275"/>
      <c r="D4" s="275"/>
      <c r="E4" s="275"/>
      <c r="F4" s="275"/>
      <c r="G4" s="275"/>
      <c r="H4" s="275"/>
      <c r="I4" s="275"/>
      <c r="J4" s="275"/>
      <c r="K4" s="275"/>
      <c r="L4" s="275"/>
      <c r="M4" s="275"/>
    </row>
    <row r="5" spans="2:13" ht="98.25" customHeight="1" thickBot="1">
      <c r="B5" s="276" t="s">
        <v>59</v>
      </c>
      <c r="C5" s="277"/>
      <c r="D5" s="277"/>
      <c r="E5" s="277"/>
      <c r="F5" s="277"/>
      <c r="G5" s="277"/>
      <c r="H5" s="277"/>
      <c r="I5" s="277"/>
      <c r="J5" s="277"/>
      <c r="K5" s="277"/>
      <c r="L5" s="277"/>
      <c r="M5" s="278"/>
    </row>
    <row r="6" spans="2:13" ht="18.600000000000001" customHeight="1" thickBot="1">
      <c r="B6" s="268" t="s">
        <v>108</v>
      </c>
      <c r="C6" s="268"/>
      <c r="D6" s="268"/>
      <c r="E6" s="268"/>
      <c r="F6" s="268"/>
      <c r="G6" s="73"/>
      <c r="H6" s="73"/>
      <c r="I6" s="73"/>
      <c r="J6" s="73"/>
      <c r="K6" s="73"/>
      <c r="L6" s="73"/>
      <c r="M6" s="73"/>
    </row>
    <row r="7" spans="2:13" ht="23.1" customHeight="1">
      <c r="B7" s="280" t="s">
        <v>93</v>
      </c>
      <c r="C7" s="281"/>
      <c r="D7" s="281"/>
      <c r="E7" s="281"/>
      <c r="F7" s="281"/>
      <c r="G7" s="74" t="s">
        <v>82</v>
      </c>
      <c r="H7" s="282" t="s">
        <v>94</v>
      </c>
      <c r="I7" s="283"/>
      <c r="J7" s="283"/>
      <c r="K7" s="283"/>
      <c r="L7" s="284"/>
      <c r="M7" s="75" t="s">
        <v>82</v>
      </c>
    </row>
    <row r="8" spans="2:13" s="76" customFormat="1" ht="18" customHeight="1">
      <c r="B8" s="273" t="s">
        <v>161</v>
      </c>
      <c r="C8" s="273"/>
      <c r="D8" s="273"/>
      <c r="E8" s="273"/>
      <c r="F8" s="273"/>
      <c r="G8" s="82">
        <v>1929050</v>
      </c>
      <c r="H8" s="269" t="s">
        <v>170</v>
      </c>
      <c r="I8" s="269"/>
      <c r="J8" s="269"/>
      <c r="K8" s="269"/>
      <c r="L8" s="269"/>
      <c r="M8" s="84">
        <v>130000</v>
      </c>
    </row>
    <row r="9" spans="2:13" s="76" customFormat="1" ht="18" customHeight="1">
      <c r="B9" s="273" t="s">
        <v>162</v>
      </c>
      <c r="C9" s="273"/>
      <c r="D9" s="273"/>
      <c r="E9" s="273"/>
      <c r="F9" s="273"/>
      <c r="G9" s="82">
        <v>3599000</v>
      </c>
      <c r="H9" s="269" t="s">
        <v>171</v>
      </c>
      <c r="I9" s="269"/>
      <c r="J9" s="269"/>
      <c r="K9" s="269"/>
      <c r="L9" s="269"/>
      <c r="M9" s="84">
        <v>180000</v>
      </c>
    </row>
    <row r="10" spans="2:13" s="76" customFormat="1" ht="18" customHeight="1">
      <c r="B10" s="349" t="s">
        <v>163</v>
      </c>
      <c r="C10" s="350"/>
      <c r="D10" s="350"/>
      <c r="E10" s="350"/>
      <c r="F10" s="351"/>
      <c r="G10" s="82">
        <f>395000*4</f>
        <v>1580000</v>
      </c>
      <c r="H10" s="269"/>
      <c r="I10" s="269"/>
      <c r="J10" s="269"/>
      <c r="K10" s="269"/>
      <c r="L10" s="269"/>
      <c r="M10" s="84"/>
    </row>
    <row r="11" spans="2:13" s="76" customFormat="1" ht="18" customHeight="1">
      <c r="B11" s="349" t="s">
        <v>164</v>
      </c>
      <c r="C11" s="350"/>
      <c r="D11" s="350"/>
      <c r="E11" s="350"/>
      <c r="F11" s="351"/>
      <c r="G11" s="82">
        <v>1159900</v>
      </c>
      <c r="H11" s="269"/>
      <c r="I11" s="269"/>
      <c r="J11" s="269"/>
      <c r="K11" s="269"/>
      <c r="L11" s="269"/>
      <c r="M11" s="84"/>
    </row>
    <row r="12" spans="2:13" s="76" customFormat="1" ht="18" customHeight="1">
      <c r="B12" s="349" t="s">
        <v>165</v>
      </c>
      <c r="C12" s="350"/>
      <c r="D12" s="350"/>
      <c r="E12" s="350"/>
      <c r="F12" s="351"/>
      <c r="G12" s="82">
        <f>82041*4</f>
        <v>328164</v>
      </c>
      <c r="H12" s="269"/>
      <c r="I12" s="269"/>
      <c r="J12" s="269"/>
      <c r="K12" s="269"/>
      <c r="L12" s="269"/>
      <c r="M12" s="84"/>
    </row>
    <row r="13" spans="2:13" s="76" customFormat="1" ht="18" customHeight="1">
      <c r="B13" s="349" t="s">
        <v>166</v>
      </c>
      <c r="C13" s="350"/>
      <c r="D13" s="350"/>
      <c r="E13" s="350"/>
      <c r="F13" s="351"/>
      <c r="G13" s="82">
        <f>149950*2</f>
        <v>299900</v>
      </c>
      <c r="H13" s="269"/>
      <c r="I13" s="269"/>
      <c r="J13" s="269"/>
      <c r="K13" s="269"/>
      <c r="L13" s="269"/>
      <c r="M13" s="84"/>
    </row>
    <row r="14" spans="2:13" s="76" customFormat="1" ht="18" customHeight="1">
      <c r="B14" s="349" t="s">
        <v>167</v>
      </c>
      <c r="C14" s="350"/>
      <c r="D14" s="350"/>
      <c r="E14" s="350"/>
      <c r="F14" s="351"/>
      <c r="G14" s="82">
        <v>300000</v>
      </c>
      <c r="H14" s="269"/>
      <c r="I14" s="269"/>
      <c r="J14" s="269"/>
      <c r="K14" s="269"/>
      <c r="L14" s="269"/>
      <c r="M14" s="84"/>
    </row>
    <row r="15" spans="2:13" s="76" customFormat="1" ht="18" customHeight="1">
      <c r="B15" s="349" t="s">
        <v>168</v>
      </c>
      <c r="C15" s="350"/>
      <c r="D15" s="350"/>
      <c r="E15" s="350"/>
      <c r="F15" s="351"/>
      <c r="G15" s="82">
        <v>518000</v>
      </c>
      <c r="H15" s="269"/>
      <c r="I15" s="269"/>
      <c r="J15" s="269"/>
      <c r="K15" s="269"/>
      <c r="L15" s="269"/>
      <c r="M15" s="84"/>
    </row>
    <row r="16" spans="2:13" s="76" customFormat="1" ht="18" customHeight="1">
      <c r="B16" s="349" t="s">
        <v>169</v>
      </c>
      <c r="C16" s="350"/>
      <c r="D16" s="350"/>
      <c r="E16" s="350"/>
      <c r="F16" s="351"/>
      <c r="G16" s="82">
        <v>950000</v>
      </c>
      <c r="H16" s="269"/>
      <c r="I16" s="269"/>
      <c r="J16" s="269"/>
      <c r="K16" s="269"/>
      <c r="L16" s="269"/>
      <c r="M16" s="84"/>
    </row>
    <row r="17" spans="2:13" s="76" customFormat="1" ht="18" customHeight="1">
      <c r="B17" s="273"/>
      <c r="C17" s="273"/>
      <c r="D17" s="273"/>
      <c r="E17" s="273"/>
      <c r="F17" s="273"/>
      <c r="G17" s="82"/>
      <c r="H17" s="269"/>
      <c r="I17" s="269"/>
      <c r="J17" s="269"/>
      <c r="K17" s="269"/>
      <c r="L17" s="269"/>
      <c r="M17" s="84"/>
    </row>
    <row r="18" spans="2:13" s="76" customFormat="1" ht="18" customHeight="1">
      <c r="B18" s="273"/>
      <c r="C18" s="273"/>
      <c r="D18" s="273"/>
      <c r="E18" s="273"/>
      <c r="F18" s="273"/>
      <c r="G18" s="82"/>
      <c r="H18" s="269"/>
      <c r="I18" s="269"/>
      <c r="J18" s="269"/>
      <c r="K18" s="269"/>
      <c r="L18" s="269"/>
      <c r="M18" s="84"/>
    </row>
    <row r="19" spans="2:13" s="76" customFormat="1" ht="18" customHeight="1">
      <c r="B19" s="273"/>
      <c r="C19" s="273"/>
      <c r="D19" s="273"/>
      <c r="E19" s="273"/>
      <c r="F19" s="273"/>
      <c r="G19" s="82"/>
      <c r="H19" s="269"/>
      <c r="I19" s="269"/>
      <c r="J19" s="269"/>
      <c r="K19" s="269"/>
      <c r="L19" s="269"/>
      <c r="M19" s="84"/>
    </row>
    <row r="20" spans="2:13" s="76" customFormat="1" ht="18" customHeight="1">
      <c r="B20" s="273"/>
      <c r="C20" s="273"/>
      <c r="D20" s="273"/>
      <c r="E20" s="273"/>
      <c r="F20" s="273"/>
      <c r="G20" s="82"/>
      <c r="H20" s="269"/>
      <c r="I20" s="269"/>
      <c r="J20" s="269"/>
      <c r="K20" s="269"/>
      <c r="L20" s="269"/>
      <c r="M20" s="84"/>
    </row>
    <row r="21" spans="2:13" s="76" customFormat="1" ht="18" customHeight="1">
      <c r="B21" s="273"/>
      <c r="C21" s="273"/>
      <c r="D21" s="273"/>
      <c r="E21" s="273"/>
      <c r="F21" s="273"/>
      <c r="G21" s="82"/>
      <c r="H21" s="269"/>
      <c r="I21" s="269"/>
      <c r="J21" s="269"/>
      <c r="K21" s="269"/>
      <c r="L21" s="269"/>
      <c r="M21" s="84"/>
    </row>
    <row r="22" spans="2:13" s="76" customFormat="1" ht="18" customHeight="1">
      <c r="B22" s="273"/>
      <c r="C22" s="273"/>
      <c r="D22" s="273"/>
      <c r="E22" s="273"/>
      <c r="F22" s="273"/>
      <c r="G22" s="82"/>
      <c r="H22" s="269"/>
      <c r="I22" s="269"/>
      <c r="J22" s="269"/>
      <c r="K22" s="269"/>
      <c r="L22" s="269"/>
      <c r="M22" s="84"/>
    </row>
    <row r="23" spans="2:13" s="76" customFormat="1" ht="18" customHeight="1">
      <c r="B23" s="273"/>
      <c r="C23" s="273"/>
      <c r="D23" s="273"/>
      <c r="E23" s="273"/>
      <c r="F23" s="273"/>
      <c r="G23" s="82"/>
      <c r="H23" s="269"/>
      <c r="I23" s="269"/>
      <c r="J23" s="269"/>
      <c r="K23" s="269"/>
      <c r="L23" s="269"/>
      <c r="M23" s="84"/>
    </row>
    <row r="24" spans="2:13" s="76" customFormat="1" ht="18" customHeight="1" thickBot="1">
      <c r="B24" s="273"/>
      <c r="C24" s="273"/>
      <c r="D24" s="273"/>
      <c r="E24" s="273"/>
      <c r="F24" s="273"/>
      <c r="G24" s="82"/>
      <c r="H24" s="269"/>
      <c r="I24" s="269"/>
      <c r="J24" s="269"/>
      <c r="K24" s="269"/>
      <c r="L24" s="269"/>
      <c r="M24" s="85"/>
    </row>
    <row r="25" spans="2:13" ht="15" thickBot="1">
      <c r="B25" s="77"/>
      <c r="C25" s="77"/>
      <c r="D25" s="77"/>
      <c r="E25" s="77"/>
      <c r="F25" s="77"/>
      <c r="G25" s="83">
        <f>SUM(G8:G24)</f>
        <v>10664014</v>
      </c>
      <c r="H25" s="77"/>
      <c r="I25" s="77"/>
      <c r="J25" s="77"/>
      <c r="K25" s="77"/>
      <c r="L25" s="77"/>
      <c r="M25" s="83">
        <f>SUM(M8:M24)</f>
        <v>310000</v>
      </c>
    </row>
    <row r="27" spans="2:13" ht="15">
      <c r="B27" s="78" t="s">
        <v>84</v>
      </c>
      <c r="C27" s="79"/>
      <c r="D27" s="79"/>
      <c r="E27" s="79"/>
      <c r="F27" s="79"/>
      <c r="G27" s="80"/>
    </row>
    <row r="28" spans="2:13" ht="18">
      <c r="B28" s="270" t="s">
        <v>85</v>
      </c>
      <c r="C28" s="271"/>
      <c r="D28" s="271"/>
      <c r="E28" s="271"/>
      <c r="F28" s="272"/>
      <c r="G28" s="71" t="s">
        <v>82</v>
      </c>
    </row>
    <row r="29" spans="2:13">
      <c r="B29" s="262" t="s">
        <v>172</v>
      </c>
      <c r="C29" s="263"/>
      <c r="D29" s="263"/>
      <c r="E29" s="263"/>
      <c r="F29" s="264"/>
      <c r="G29" s="86">
        <v>2000000</v>
      </c>
    </row>
    <row r="30" spans="2:13">
      <c r="B30" s="262" t="s">
        <v>173</v>
      </c>
      <c r="C30" s="263"/>
      <c r="D30" s="263"/>
      <c r="E30" s="263"/>
      <c r="F30" s="264"/>
      <c r="G30" s="86">
        <v>1500000</v>
      </c>
    </row>
    <row r="31" spans="2:13">
      <c r="B31" s="262" t="s">
        <v>174</v>
      </c>
      <c r="C31" s="263"/>
      <c r="D31" s="263"/>
      <c r="E31" s="263"/>
      <c r="F31" s="264"/>
      <c r="G31" s="86">
        <v>800000</v>
      </c>
    </row>
    <row r="32" spans="2:13">
      <c r="B32" s="262"/>
      <c r="C32" s="263"/>
      <c r="D32" s="263"/>
      <c r="E32" s="263"/>
      <c r="F32" s="264"/>
      <c r="G32" s="86"/>
    </row>
    <row r="33" spans="2:13" ht="15" thickBot="1">
      <c r="B33" s="262"/>
      <c r="C33" s="263"/>
      <c r="D33" s="263"/>
      <c r="E33" s="263"/>
      <c r="F33" s="264"/>
      <c r="G33" s="87"/>
    </row>
    <row r="34" spans="2:13" ht="15" thickBot="1">
      <c r="B34" s="262"/>
      <c r="C34" s="263"/>
      <c r="D34" s="263"/>
      <c r="E34" s="263"/>
      <c r="F34" s="264"/>
      <c r="G34" s="88"/>
      <c r="I34" s="265" t="s">
        <v>86</v>
      </c>
      <c r="J34" s="265"/>
      <c r="K34" s="265"/>
      <c r="L34" s="266"/>
      <c r="M34" s="89">
        <f>G25+M25+G36</f>
        <v>15274014</v>
      </c>
    </row>
    <row r="35" spans="2:13" ht="15" thickBot="1">
      <c r="B35" s="262"/>
      <c r="C35" s="263"/>
      <c r="D35" s="263"/>
      <c r="E35" s="263"/>
      <c r="F35" s="264"/>
      <c r="G35" s="86"/>
    </row>
    <row r="36" spans="2:13" ht="15" thickBot="1">
      <c r="G36" s="89">
        <f>SUM(G29:G35)</f>
        <v>4300000</v>
      </c>
    </row>
    <row r="38" spans="2:13" ht="15.75">
      <c r="B38" s="81" t="s">
        <v>25</v>
      </c>
      <c r="C38" s="73"/>
      <c r="D38" s="73"/>
      <c r="E38" s="73"/>
      <c r="F38" s="73"/>
      <c r="G38" s="73"/>
      <c r="H38" s="73"/>
      <c r="I38" s="73"/>
      <c r="J38" s="73"/>
      <c r="K38" s="73"/>
      <c r="L38" s="73"/>
      <c r="M38" s="73"/>
    </row>
    <row r="39" spans="2:13">
      <c r="B39" s="267" t="s">
        <v>109</v>
      </c>
      <c r="C39" s="267"/>
      <c r="D39" s="267"/>
      <c r="E39" s="267"/>
      <c r="F39" s="267"/>
      <c r="G39" s="267"/>
      <c r="H39" s="267"/>
      <c r="I39" s="267"/>
      <c r="J39" s="267"/>
      <c r="K39" s="267"/>
      <c r="L39" s="267"/>
      <c r="M39" s="267"/>
    </row>
    <row r="40" spans="2:13">
      <c r="B40" s="267"/>
      <c r="C40" s="267"/>
      <c r="D40" s="267"/>
      <c r="E40" s="267"/>
      <c r="F40" s="267"/>
      <c r="G40" s="267"/>
      <c r="H40" s="267"/>
      <c r="I40" s="267"/>
      <c r="J40" s="267"/>
      <c r="K40" s="267"/>
      <c r="L40" s="267"/>
      <c r="M40" s="267"/>
    </row>
    <row r="41" spans="2:13">
      <c r="B41" s="267"/>
      <c r="C41" s="267"/>
      <c r="D41" s="267"/>
      <c r="E41" s="267"/>
      <c r="F41" s="267"/>
      <c r="G41" s="267"/>
      <c r="H41" s="267"/>
      <c r="I41" s="267"/>
      <c r="J41" s="267"/>
      <c r="K41" s="267"/>
      <c r="L41" s="267"/>
      <c r="M41" s="267"/>
    </row>
    <row r="42" spans="2:13">
      <c r="B42" s="267"/>
      <c r="C42" s="267"/>
      <c r="D42" s="267"/>
      <c r="E42" s="267"/>
      <c r="F42" s="267"/>
      <c r="G42" s="267"/>
      <c r="H42" s="267"/>
      <c r="I42" s="267"/>
      <c r="J42" s="267"/>
      <c r="K42" s="267"/>
      <c r="L42" s="267"/>
      <c r="M42" s="267"/>
    </row>
  </sheetData>
  <sheetProtection sheet="1" objects="1" scenarios="1"/>
  <mergeCells count="50">
    <mergeCell ref="B4:M4"/>
    <mergeCell ref="B5:M5"/>
    <mergeCell ref="I2:J2"/>
    <mergeCell ref="B7:F7"/>
    <mergeCell ref="H7:L7"/>
    <mergeCell ref="B8:F8"/>
    <mergeCell ref="B9:F9"/>
    <mergeCell ref="B10:F10"/>
    <mergeCell ref="B11:F11"/>
    <mergeCell ref="B12:F12"/>
    <mergeCell ref="B22:F22"/>
    <mergeCell ref="B13:F13"/>
    <mergeCell ref="B14:F14"/>
    <mergeCell ref="B15:F15"/>
    <mergeCell ref="B16:F16"/>
    <mergeCell ref="B17:F17"/>
    <mergeCell ref="H18:L18"/>
    <mergeCell ref="H19:L19"/>
    <mergeCell ref="H20:L20"/>
    <mergeCell ref="H21:L21"/>
    <mergeCell ref="B18:F18"/>
    <mergeCell ref="B19:F19"/>
    <mergeCell ref="B20:F20"/>
    <mergeCell ref="B21:F21"/>
    <mergeCell ref="H13:L13"/>
    <mergeCell ref="H14:L14"/>
    <mergeCell ref="H15:L15"/>
    <mergeCell ref="H16:L16"/>
    <mergeCell ref="H17:L17"/>
    <mergeCell ref="H8:L8"/>
    <mergeCell ref="H9:L9"/>
    <mergeCell ref="H10:L10"/>
    <mergeCell ref="H11:L11"/>
    <mergeCell ref="H12:L12"/>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A16" workbookViewId="0">
      <selection activeCell="I14" sqref="I14:S14"/>
    </sheetView>
  </sheetViews>
  <sheetFormatPr baseColWidth="10" defaultColWidth="11.42578125" defaultRowHeight="16.5"/>
  <cols>
    <col min="1" max="1" width="11.42578125" style="1"/>
    <col min="2" max="8" width="9.42578125" style="1" customWidth="1"/>
    <col min="9" max="18" width="6.85546875" style="1" customWidth="1"/>
    <col min="19" max="19" width="25.85546875" style="1" customWidth="1"/>
    <col min="20" max="16384" width="11.42578125" style="1"/>
  </cols>
  <sheetData>
    <row r="1" spans="2:19" ht="30" customHeight="1"/>
    <row r="2" spans="2:19" ht="30" customHeight="1">
      <c r="K2" s="305" t="s">
        <v>21</v>
      </c>
      <c r="L2" s="306"/>
      <c r="M2" s="306"/>
    </row>
    <row r="3" spans="2:19" ht="30" customHeight="1"/>
    <row r="4" spans="2:19" ht="21" thickBot="1">
      <c r="B4" s="300" t="s">
        <v>60</v>
      </c>
      <c r="C4" s="301"/>
      <c r="D4" s="301"/>
      <c r="E4" s="301"/>
      <c r="F4" s="301"/>
      <c r="G4" s="301"/>
      <c r="H4" s="301"/>
      <c r="I4" s="301"/>
      <c r="J4" s="301"/>
      <c r="K4" s="301"/>
      <c r="L4" s="301"/>
      <c r="M4" s="301"/>
      <c r="N4" s="301"/>
      <c r="O4" s="301"/>
      <c r="P4" s="301"/>
      <c r="Q4" s="301"/>
      <c r="R4" s="301"/>
      <c r="S4" s="301"/>
    </row>
    <row r="5" spans="2:19" ht="163.5" customHeight="1" thickBot="1">
      <c r="B5" s="302" t="s">
        <v>61</v>
      </c>
      <c r="C5" s="303"/>
      <c r="D5" s="303"/>
      <c r="E5" s="303"/>
      <c r="F5" s="303"/>
      <c r="G5" s="303"/>
      <c r="H5" s="303"/>
      <c r="I5" s="303"/>
      <c r="J5" s="303"/>
      <c r="K5" s="303"/>
      <c r="L5" s="303"/>
      <c r="M5" s="303"/>
      <c r="N5" s="303"/>
      <c r="O5" s="303"/>
      <c r="P5" s="303"/>
      <c r="Q5" s="303"/>
      <c r="R5" s="303"/>
      <c r="S5" s="304"/>
    </row>
    <row r="6" spans="2:19">
      <c r="B6" s="13"/>
      <c r="C6" s="13"/>
      <c r="D6" s="13"/>
      <c r="E6" s="13"/>
      <c r="F6" s="13"/>
      <c r="G6" s="13"/>
      <c r="H6" s="13"/>
      <c r="I6" s="13"/>
      <c r="J6" s="13"/>
      <c r="K6" s="13"/>
      <c r="L6" s="13"/>
      <c r="M6" s="13"/>
      <c r="N6" s="13"/>
      <c r="O6" s="13"/>
      <c r="P6" s="13"/>
      <c r="Q6" s="13"/>
      <c r="R6" s="13"/>
      <c r="S6" s="13"/>
    </row>
    <row r="7" spans="2:19" ht="17.25" thickBot="1">
      <c r="B7" s="15" t="s">
        <v>62</v>
      </c>
      <c r="C7" s="14"/>
      <c r="D7" s="14"/>
      <c r="E7" s="14"/>
      <c r="F7" s="14"/>
      <c r="G7" s="14"/>
      <c r="H7" s="14"/>
      <c r="I7" s="14"/>
      <c r="J7" s="14"/>
      <c r="K7" s="14"/>
      <c r="L7" s="14"/>
      <c r="M7" s="14"/>
      <c r="N7" s="13"/>
      <c r="O7" s="13"/>
      <c r="P7" s="13"/>
      <c r="Q7" s="13"/>
      <c r="R7" s="13"/>
      <c r="S7" s="13"/>
    </row>
    <row r="8" spans="2:19" s="20" customFormat="1" ht="99.95" customHeight="1">
      <c r="B8" s="295" t="s">
        <v>63</v>
      </c>
      <c r="C8" s="296"/>
      <c r="D8" s="296"/>
      <c r="E8" s="296"/>
      <c r="F8" s="296"/>
      <c r="G8" s="296"/>
      <c r="H8" s="296"/>
      <c r="I8" s="297" t="s">
        <v>175</v>
      </c>
      <c r="J8" s="298"/>
      <c r="K8" s="298"/>
      <c r="L8" s="298"/>
      <c r="M8" s="298"/>
      <c r="N8" s="298"/>
      <c r="O8" s="298"/>
      <c r="P8" s="298"/>
      <c r="Q8" s="298"/>
      <c r="R8" s="298"/>
      <c r="S8" s="299"/>
    </row>
    <row r="9" spans="2:19" s="20" customFormat="1" ht="99.95" customHeight="1">
      <c r="B9" s="285" t="s">
        <v>64</v>
      </c>
      <c r="C9" s="286"/>
      <c r="D9" s="286"/>
      <c r="E9" s="286"/>
      <c r="F9" s="286"/>
      <c r="G9" s="286"/>
      <c r="H9" s="286"/>
      <c r="I9" s="287" t="s">
        <v>176</v>
      </c>
      <c r="J9" s="288"/>
      <c r="K9" s="288"/>
      <c r="L9" s="288"/>
      <c r="M9" s="288"/>
      <c r="N9" s="288"/>
      <c r="O9" s="288"/>
      <c r="P9" s="288"/>
      <c r="Q9" s="288"/>
      <c r="R9" s="288"/>
      <c r="S9" s="289"/>
    </row>
    <row r="10" spans="2:19" s="20" customFormat="1" ht="99.95" customHeight="1">
      <c r="B10" s="285" t="s">
        <v>65</v>
      </c>
      <c r="C10" s="286"/>
      <c r="D10" s="286"/>
      <c r="E10" s="286"/>
      <c r="F10" s="286"/>
      <c r="G10" s="286"/>
      <c r="H10" s="286"/>
      <c r="I10" s="287" t="s">
        <v>177</v>
      </c>
      <c r="J10" s="288"/>
      <c r="K10" s="288"/>
      <c r="L10" s="288"/>
      <c r="M10" s="288"/>
      <c r="N10" s="288"/>
      <c r="O10" s="288"/>
      <c r="P10" s="288"/>
      <c r="Q10" s="288"/>
      <c r="R10" s="288"/>
      <c r="S10" s="289"/>
    </row>
    <row r="11" spans="2:19" s="20" customFormat="1" ht="99.95" customHeight="1">
      <c r="B11" s="285" t="s">
        <v>66</v>
      </c>
      <c r="C11" s="286"/>
      <c r="D11" s="286"/>
      <c r="E11" s="286"/>
      <c r="F11" s="286"/>
      <c r="G11" s="286"/>
      <c r="H11" s="286"/>
      <c r="I11" s="287" t="s">
        <v>178</v>
      </c>
      <c r="J11" s="288"/>
      <c r="K11" s="288"/>
      <c r="L11" s="288"/>
      <c r="M11" s="288"/>
      <c r="N11" s="288"/>
      <c r="O11" s="288"/>
      <c r="P11" s="288"/>
      <c r="Q11" s="288"/>
      <c r="R11" s="288"/>
      <c r="S11" s="289"/>
    </row>
    <row r="12" spans="2:19" s="20" customFormat="1" ht="99.95" customHeight="1">
      <c r="B12" s="285" t="s">
        <v>67</v>
      </c>
      <c r="C12" s="286"/>
      <c r="D12" s="286"/>
      <c r="E12" s="286"/>
      <c r="F12" s="286"/>
      <c r="G12" s="286"/>
      <c r="H12" s="286"/>
      <c r="I12" s="287" t="s">
        <v>179</v>
      </c>
      <c r="J12" s="288"/>
      <c r="K12" s="288"/>
      <c r="L12" s="288"/>
      <c r="M12" s="288"/>
      <c r="N12" s="288"/>
      <c r="O12" s="288"/>
      <c r="P12" s="288"/>
      <c r="Q12" s="288"/>
      <c r="R12" s="288"/>
      <c r="S12" s="289"/>
    </row>
    <row r="13" spans="2:19" s="20" customFormat="1" ht="99.95" customHeight="1">
      <c r="B13" s="285" t="s">
        <v>68</v>
      </c>
      <c r="C13" s="286"/>
      <c r="D13" s="286"/>
      <c r="E13" s="286"/>
      <c r="F13" s="286"/>
      <c r="G13" s="286"/>
      <c r="H13" s="286"/>
      <c r="I13" s="287" t="s">
        <v>180</v>
      </c>
      <c r="J13" s="288"/>
      <c r="K13" s="288"/>
      <c r="L13" s="288"/>
      <c r="M13" s="288"/>
      <c r="N13" s="288"/>
      <c r="O13" s="288"/>
      <c r="P13" s="288"/>
      <c r="Q13" s="288"/>
      <c r="R13" s="288"/>
      <c r="S13" s="289"/>
    </row>
    <row r="14" spans="2:19" s="20" customFormat="1" ht="99.95" customHeight="1">
      <c r="B14" s="285" t="s">
        <v>69</v>
      </c>
      <c r="C14" s="286"/>
      <c r="D14" s="286"/>
      <c r="E14" s="286"/>
      <c r="F14" s="286"/>
      <c r="G14" s="286"/>
      <c r="H14" s="286"/>
      <c r="I14" s="287" t="s">
        <v>181</v>
      </c>
      <c r="J14" s="288"/>
      <c r="K14" s="288"/>
      <c r="L14" s="288"/>
      <c r="M14" s="288"/>
      <c r="N14" s="288"/>
      <c r="O14" s="288"/>
      <c r="P14" s="288"/>
      <c r="Q14" s="288"/>
      <c r="R14" s="288"/>
      <c r="S14" s="289"/>
    </row>
    <row r="15" spans="2:19" s="20" customFormat="1" ht="99.95" customHeight="1" thickBot="1">
      <c r="B15" s="290" t="s">
        <v>70</v>
      </c>
      <c r="C15" s="291"/>
      <c r="D15" s="291"/>
      <c r="E15" s="291"/>
      <c r="F15" s="291"/>
      <c r="G15" s="291"/>
      <c r="H15" s="291"/>
      <c r="I15" s="292" t="s">
        <v>182</v>
      </c>
      <c r="J15" s="293"/>
      <c r="K15" s="293"/>
      <c r="L15" s="293"/>
      <c r="M15" s="293"/>
      <c r="N15" s="293"/>
      <c r="O15" s="293"/>
      <c r="P15" s="293"/>
      <c r="Q15" s="293"/>
      <c r="R15" s="293"/>
      <c r="S15" s="294"/>
    </row>
    <row r="16" spans="2:19">
      <c r="B16" s="4"/>
      <c r="C16" s="4"/>
      <c r="D16" s="4"/>
      <c r="E16" s="4"/>
      <c r="F16" s="4"/>
      <c r="G16" s="4"/>
      <c r="H16" s="4"/>
      <c r="I16" s="4"/>
      <c r="J16" s="4"/>
      <c r="K16" s="4"/>
      <c r="L16" s="4"/>
      <c r="M16" s="4"/>
    </row>
    <row r="17" spans="2:19">
      <c r="B17" s="4"/>
      <c r="C17" s="4"/>
      <c r="D17" s="4"/>
      <c r="E17" s="4"/>
      <c r="F17" s="4"/>
      <c r="G17" s="4"/>
      <c r="H17" s="4"/>
      <c r="I17" s="4"/>
      <c r="J17" s="4"/>
      <c r="K17" s="4"/>
      <c r="L17" s="4"/>
      <c r="M17" s="4"/>
    </row>
    <row r="18" spans="2:19" ht="17.25" thickBot="1">
      <c r="B18" s="7" t="s">
        <v>25</v>
      </c>
      <c r="C18" s="2"/>
      <c r="D18" s="2"/>
      <c r="E18" s="2"/>
      <c r="F18" s="2"/>
      <c r="G18" s="2"/>
      <c r="H18" s="2"/>
      <c r="I18" s="2"/>
      <c r="J18" s="2"/>
      <c r="K18" s="2"/>
      <c r="L18" s="2"/>
      <c r="M18" s="2"/>
    </row>
    <row r="19" spans="2:19">
      <c r="B19" s="222" t="s">
        <v>109</v>
      </c>
      <c r="C19" s="223"/>
      <c r="D19" s="223"/>
      <c r="E19" s="223"/>
      <c r="F19" s="223"/>
      <c r="G19" s="223"/>
      <c r="H19" s="223"/>
      <c r="I19" s="223"/>
      <c r="J19" s="223"/>
      <c r="K19" s="223"/>
      <c r="L19" s="223"/>
      <c r="M19" s="223"/>
      <c r="N19" s="223"/>
      <c r="O19" s="223"/>
      <c r="P19" s="223"/>
      <c r="Q19" s="223"/>
      <c r="R19" s="223"/>
      <c r="S19" s="224"/>
    </row>
    <row r="20" spans="2:19">
      <c r="B20" s="225"/>
      <c r="C20" s="226"/>
      <c r="D20" s="226"/>
      <c r="E20" s="226"/>
      <c r="F20" s="226"/>
      <c r="G20" s="226"/>
      <c r="H20" s="226"/>
      <c r="I20" s="226"/>
      <c r="J20" s="226"/>
      <c r="K20" s="226"/>
      <c r="L20" s="226"/>
      <c r="M20" s="226"/>
      <c r="N20" s="226"/>
      <c r="O20" s="226"/>
      <c r="P20" s="226"/>
      <c r="Q20" s="226"/>
      <c r="R20" s="226"/>
      <c r="S20" s="227"/>
    </row>
    <row r="21" spans="2:19">
      <c r="B21" s="225"/>
      <c r="C21" s="226"/>
      <c r="D21" s="226"/>
      <c r="E21" s="226"/>
      <c r="F21" s="226"/>
      <c r="G21" s="226"/>
      <c r="H21" s="226"/>
      <c r="I21" s="226"/>
      <c r="J21" s="226"/>
      <c r="K21" s="226"/>
      <c r="L21" s="226"/>
      <c r="M21" s="226"/>
      <c r="N21" s="226"/>
      <c r="O21" s="226"/>
      <c r="P21" s="226"/>
      <c r="Q21" s="226"/>
      <c r="R21" s="226"/>
      <c r="S21" s="227"/>
    </row>
    <row r="22" spans="2:19">
      <c r="B22" s="225"/>
      <c r="C22" s="226"/>
      <c r="D22" s="226"/>
      <c r="E22" s="226"/>
      <c r="F22" s="226"/>
      <c r="G22" s="226"/>
      <c r="H22" s="226"/>
      <c r="I22" s="226"/>
      <c r="J22" s="226"/>
      <c r="K22" s="226"/>
      <c r="L22" s="226"/>
      <c r="M22" s="226"/>
      <c r="N22" s="226"/>
      <c r="O22" s="226"/>
      <c r="P22" s="226"/>
      <c r="Q22" s="226"/>
      <c r="R22" s="226"/>
      <c r="S22" s="227"/>
    </row>
    <row r="23" spans="2:19" ht="17.25" thickBot="1">
      <c r="B23" s="228"/>
      <c r="C23" s="229"/>
      <c r="D23" s="229"/>
      <c r="E23" s="229"/>
      <c r="F23" s="229"/>
      <c r="G23" s="229"/>
      <c r="H23" s="229"/>
      <c r="I23" s="229"/>
      <c r="J23" s="229"/>
      <c r="K23" s="229"/>
      <c r="L23" s="229"/>
      <c r="M23" s="229"/>
      <c r="N23" s="229"/>
      <c r="O23" s="229"/>
      <c r="P23" s="229"/>
      <c r="Q23" s="229"/>
      <c r="R23" s="229"/>
      <c r="S23" s="230"/>
    </row>
    <row r="24" spans="2:19">
      <c r="B24" s="3"/>
    </row>
    <row r="25" spans="2:19">
      <c r="B25" s="3"/>
    </row>
    <row r="26" spans="2:19">
      <c r="B26" s="3"/>
    </row>
    <row r="27" spans="2:19">
      <c r="B27" s="3"/>
    </row>
    <row r="28" spans="2:19">
      <c r="B28" s="3"/>
    </row>
    <row r="29" spans="2:19">
      <c r="B29" s="3"/>
    </row>
    <row r="30" spans="2:19">
      <c r="B30" s="3"/>
    </row>
    <row r="31" spans="2:19">
      <c r="B31" s="3"/>
    </row>
  </sheetData>
  <sheetProtection sheet="1" objects="1" scenarios="1"/>
  <protectedRanges>
    <protectedRange sqref="B9:S15" name="Rango1"/>
    <protectedRange sqref="B8:S8" name="Rango1_2"/>
  </protectedRanges>
  <mergeCells count="20">
    <mergeCell ref="B8:H8"/>
    <mergeCell ref="I8:S8"/>
    <mergeCell ref="B4:S4"/>
    <mergeCell ref="B5:S5"/>
    <mergeCell ref="K2:M2"/>
    <mergeCell ref="B12:H12"/>
    <mergeCell ref="I13:S13"/>
    <mergeCell ref="I11:S11"/>
    <mergeCell ref="B13:H13"/>
    <mergeCell ref="B9:H9"/>
    <mergeCell ref="I9:S9"/>
    <mergeCell ref="B10:H10"/>
    <mergeCell ref="B11:H11"/>
    <mergeCell ref="I12:S12"/>
    <mergeCell ref="I10:S10"/>
    <mergeCell ref="B19:S23"/>
    <mergeCell ref="B14:H14"/>
    <mergeCell ref="I14:S14"/>
    <mergeCell ref="B15:H15"/>
    <mergeCell ref="I15:S15"/>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opLeftCell="A28" zoomScale="70" zoomScaleNormal="70" workbookViewId="0">
      <selection activeCell="B5" sqref="B5:AN5"/>
    </sheetView>
  </sheetViews>
  <sheetFormatPr baseColWidth="10" defaultColWidth="11.42578125" defaultRowHeight="16.5"/>
  <cols>
    <col min="1" max="2" width="11.42578125" style="1"/>
    <col min="3" max="3" width="8.85546875" style="1" customWidth="1"/>
    <col min="4" max="4" width="9.85546875" style="1" customWidth="1"/>
    <col min="5" max="5" width="11.42578125" style="1"/>
    <col min="6" max="6" width="8.85546875" style="1" customWidth="1"/>
    <col min="7" max="7" width="9.85546875" style="1" customWidth="1"/>
    <col min="8" max="8" width="6.85546875" style="1" customWidth="1"/>
    <col min="9" max="9" width="11.42578125" style="1"/>
    <col min="10" max="10" width="7.5703125" style="1" customWidth="1"/>
    <col min="11" max="11" width="6.5703125" style="1" customWidth="1"/>
    <col min="12" max="12" width="8.42578125" style="1" customWidth="1"/>
    <col min="13" max="13" width="7.85546875" style="1" customWidth="1"/>
    <col min="14" max="14" width="6.140625" style="1" customWidth="1"/>
    <col min="15" max="15" width="5.42578125" style="1" customWidth="1"/>
    <col min="16" max="24" width="7.85546875" style="1" customWidth="1"/>
    <col min="25" max="25" width="4.5703125" style="1" customWidth="1"/>
    <col min="26" max="26" width="7.85546875" style="1" customWidth="1"/>
    <col min="27" max="27" width="10" style="1" customWidth="1"/>
    <col min="28" max="36" width="7.85546875" style="1" customWidth="1"/>
    <col min="37" max="37" width="2.5703125" style="1" customWidth="1"/>
    <col min="38" max="40" width="7.85546875" style="1" customWidth="1"/>
    <col min="41" max="41" width="4.5703125" style="1" customWidth="1"/>
    <col min="42" max="16384" width="11.42578125" style="1"/>
  </cols>
  <sheetData>
    <row r="2" spans="2:41" ht="29.25" customHeight="1">
      <c r="I2" s="305" t="s">
        <v>21</v>
      </c>
      <c r="J2" s="306"/>
      <c r="K2" s="306"/>
    </row>
    <row r="3" spans="2:41" ht="11.45" customHeight="1"/>
    <row r="4" spans="2:41" ht="20.25">
      <c r="B4" s="309" t="s">
        <v>71</v>
      </c>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c r="AD4" s="310"/>
      <c r="AE4" s="310"/>
      <c r="AF4" s="310"/>
      <c r="AG4" s="310"/>
      <c r="AH4" s="310"/>
      <c r="AI4" s="310"/>
      <c r="AJ4" s="310"/>
      <c r="AK4" s="310"/>
      <c r="AL4" s="310"/>
      <c r="AM4" s="310"/>
      <c r="AN4" s="310"/>
    </row>
    <row r="5" spans="2:41" ht="221.25" customHeight="1">
      <c r="B5" s="311" t="s">
        <v>72</v>
      </c>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row>
    <row r="6" spans="2:41" ht="11.45" customHeight="1">
      <c r="B6" s="13"/>
      <c r="C6" s="13"/>
      <c r="D6" s="13"/>
      <c r="E6" s="13"/>
      <c r="F6" s="13"/>
      <c r="G6" s="13"/>
      <c r="H6" s="13"/>
      <c r="I6" s="13"/>
      <c r="J6" s="13"/>
      <c r="K6" s="13"/>
      <c r="L6" s="13"/>
      <c r="M6" s="13"/>
    </row>
    <row r="7" spans="2:41">
      <c r="B7" s="15" t="s">
        <v>73</v>
      </c>
      <c r="C7" s="14"/>
      <c r="D7" s="14"/>
      <c r="E7" s="14"/>
      <c r="F7" s="14"/>
      <c r="G7" s="14"/>
      <c r="H7" s="14"/>
      <c r="I7" s="14"/>
      <c r="J7" s="14"/>
      <c r="K7" s="14"/>
      <c r="L7" s="14"/>
      <c r="M7" s="14"/>
    </row>
    <row r="8" spans="2:41" ht="39.950000000000003" customHeight="1">
      <c r="B8" s="244" t="s">
        <v>185</v>
      </c>
      <c r="C8" s="244"/>
      <c r="D8" s="244"/>
      <c r="E8" s="244"/>
      <c r="F8" s="244"/>
      <c r="G8" s="244"/>
      <c r="H8" s="244"/>
      <c r="I8" s="244"/>
      <c r="J8" s="244"/>
      <c r="K8" s="244"/>
      <c r="L8" s="244"/>
      <c r="M8" s="244"/>
      <c r="P8" s="322" t="s">
        <v>129</v>
      </c>
      <c r="Q8" s="322"/>
      <c r="R8" s="322"/>
      <c r="S8" s="322"/>
      <c r="T8" s="322"/>
      <c r="U8" s="322"/>
      <c r="V8" s="322"/>
      <c r="W8" s="322"/>
      <c r="X8" s="322"/>
      <c r="Y8" s="322"/>
      <c r="Z8" s="322" t="s">
        <v>88</v>
      </c>
      <c r="AA8" s="322"/>
    </row>
    <row r="9" spans="2:41" ht="39.950000000000003" customHeight="1">
      <c r="B9" s="244"/>
      <c r="C9" s="244"/>
      <c r="D9" s="244"/>
      <c r="E9" s="244"/>
      <c r="F9" s="244"/>
      <c r="G9" s="244"/>
      <c r="H9" s="244"/>
      <c r="I9" s="244"/>
      <c r="J9" s="244"/>
      <c r="K9" s="244"/>
      <c r="L9" s="244"/>
      <c r="M9" s="244"/>
      <c r="P9" s="320" t="s">
        <v>89</v>
      </c>
      <c r="Q9" s="320"/>
      <c r="R9" s="320"/>
      <c r="S9" s="320"/>
      <c r="T9" s="320"/>
      <c r="U9" s="320"/>
      <c r="V9" s="320"/>
      <c r="W9" s="320"/>
      <c r="X9" s="320"/>
      <c r="Y9" s="320"/>
      <c r="Z9" s="321">
        <v>2</v>
      </c>
      <c r="AA9" s="321"/>
    </row>
    <row r="10" spans="2:41" ht="39.950000000000003" customHeight="1">
      <c r="B10" s="244"/>
      <c r="C10" s="244"/>
      <c r="D10" s="244"/>
      <c r="E10" s="244"/>
      <c r="F10" s="244"/>
      <c r="G10" s="244"/>
      <c r="H10" s="244"/>
      <c r="I10" s="244"/>
      <c r="J10" s="244"/>
      <c r="K10" s="244"/>
      <c r="L10" s="244"/>
      <c r="M10" s="244"/>
      <c r="P10" s="320" t="s">
        <v>90</v>
      </c>
      <c r="Q10" s="320"/>
      <c r="R10" s="320"/>
      <c r="S10" s="320"/>
      <c r="T10" s="320"/>
      <c r="U10" s="320"/>
      <c r="V10" s="320"/>
      <c r="W10" s="320"/>
      <c r="X10" s="320"/>
      <c r="Y10" s="320"/>
      <c r="Z10" s="321">
        <v>2</v>
      </c>
      <c r="AA10" s="321"/>
    </row>
    <row r="11" spans="2:41" ht="39.950000000000003" customHeight="1">
      <c r="B11" s="244"/>
      <c r="C11" s="244"/>
      <c r="D11" s="244"/>
      <c r="E11" s="244"/>
      <c r="F11" s="244"/>
      <c r="G11" s="244"/>
      <c r="H11" s="244"/>
      <c r="I11" s="244"/>
      <c r="J11" s="244"/>
      <c r="K11" s="244"/>
      <c r="L11" s="244"/>
      <c r="M11" s="244"/>
      <c r="P11" s="320" t="s">
        <v>91</v>
      </c>
      <c r="Q11" s="320"/>
      <c r="R11" s="320"/>
      <c r="S11" s="320"/>
      <c r="T11" s="320"/>
      <c r="U11" s="320"/>
      <c r="V11" s="320"/>
      <c r="W11" s="320"/>
      <c r="X11" s="320"/>
      <c r="Y11" s="320"/>
      <c r="Z11" s="323">
        <v>1</v>
      </c>
      <c r="AA11" s="323"/>
    </row>
    <row r="12" spans="2:41" s="91" customFormat="1" ht="39.950000000000003" customHeight="1">
      <c r="B12" s="244"/>
      <c r="C12" s="244"/>
      <c r="D12" s="244"/>
      <c r="E12" s="244"/>
      <c r="F12" s="244"/>
      <c r="G12" s="244"/>
      <c r="H12" s="244"/>
      <c r="I12" s="244"/>
      <c r="J12" s="244"/>
      <c r="K12" s="244"/>
      <c r="L12" s="244"/>
      <c r="M12" s="244"/>
      <c r="N12" s="90"/>
      <c r="O12" s="90"/>
      <c r="P12" s="320" t="s">
        <v>92</v>
      </c>
      <c r="Q12" s="320"/>
      <c r="R12" s="320"/>
      <c r="S12" s="320"/>
      <c r="T12" s="320"/>
      <c r="U12" s="320"/>
      <c r="V12" s="320"/>
      <c r="W12" s="320"/>
      <c r="X12" s="320"/>
      <c r="Y12" s="320"/>
      <c r="Z12" s="324">
        <v>12000000</v>
      </c>
      <c r="AA12" s="324"/>
    </row>
    <row r="13" spans="2:41" s="91" customFormat="1" ht="39.950000000000003" customHeight="1">
      <c r="B13" s="244"/>
      <c r="C13" s="244"/>
      <c r="D13" s="244"/>
      <c r="E13" s="244"/>
      <c r="F13" s="244"/>
      <c r="G13" s="244"/>
      <c r="H13" s="244"/>
      <c r="I13" s="244"/>
      <c r="J13" s="244"/>
      <c r="K13" s="244"/>
      <c r="L13" s="244"/>
      <c r="M13" s="244"/>
      <c r="N13" s="92"/>
      <c r="O13" s="92"/>
      <c r="P13" s="325" t="s">
        <v>127</v>
      </c>
      <c r="Q13" s="325"/>
      <c r="R13" s="325"/>
      <c r="S13" s="325"/>
      <c r="T13" s="325"/>
      <c r="U13" s="325"/>
      <c r="V13" s="325"/>
      <c r="W13" s="325"/>
      <c r="X13" s="325"/>
      <c r="Y13" s="325"/>
      <c r="Z13" s="326"/>
      <c r="AA13" s="326"/>
    </row>
    <row r="14" spans="2:41" s="91" customFormat="1" ht="39.950000000000003" customHeight="1">
      <c r="B14" s="244"/>
      <c r="C14" s="244"/>
      <c r="D14" s="244"/>
      <c r="E14" s="244"/>
      <c r="F14" s="244"/>
      <c r="G14" s="244"/>
      <c r="H14" s="244"/>
      <c r="I14" s="244"/>
      <c r="J14" s="244"/>
      <c r="K14" s="244"/>
      <c r="L14" s="244"/>
      <c r="M14" s="244"/>
      <c r="N14" s="92"/>
      <c r="O14" s="92"/>
      <c r="P14" s="320" t="s">
        <v>128</v>
      </c>
      <c r="Q14" s="320"/>
      <c r="R14" s="320"/>
      <c r="S14" s="320"/>
      <c r="T14" s="320"/>
      <c r="U14" s="320"/>
      <c r="V14" s="320"/>
      <c r="W14" s="320"/>
      <c r="X14" s="320"/>
      <c r="Y14" s="320"/>
      <c r="Z14" s="324"/>
      <c r="AA14" s="324"/>
    </row>
    <row r="15" spans="2:41" s="91" customFormat="1" ht="8.4499999999999993" customHeight="1">
      <c r="B15" s="19"/>
      <c r="C15" s="19"/>
      <c r="D15" s="19"/>
      <c r="E15" s="19"/>
      <c r="F15" s="19"/>
      <c r="G15" s="19"/>
      <c r="H15" s="19"/>
      <c r="I15" s="19"/>
      <c r="J15" s="19"/>
      <c r="K15" s="19"/>
      <c r="L15" s="19"/>
      <c r="M15" s="19"/>
    </row>
    <row r="16" spans="2:41" ht="30" customHeight="1">
      <c r="B16" s="327" t="s">
        <v>105</v>
      </c>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9"/>
    </row>
    <row r="17" spans="2:41" ht="30" customHeight="1">
      <c r="B17" s="330" t="s">
        <v>130</v>
      </c>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row>
    <row r="18" spans="2:41" ht="6" customHeight="1">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row>
    <row r="19" spans="2:41" ht="30" customHeight="1">
      <c r="B19" s="331" t="s">
        <v>95</v>
      </c>
      <c r="C19" s="331"/>
      <c r="D19" s="331"/>
      <c r="E19" s="331"/>
      <c r="F19" s="331"/>
      <c r="G19" s="331"/>
      <c r="H19" s="331"/>
      <c r="I19" s="331"/>
      <c r="J19" s="332" t="s">
        <v>96</v>
      </c>
      <c r="K19" s="331"/>
      <c r="L19" s="331"/>
      <c r="M19" s="331"/>
      <c r="N19" s="332" t="s">
        <v>97</v>
      </c>
      <c r="O19" s="331"/>
      <c r="P19" s="331"/>
      <c r="Q19" s="331"/>
      <c r="R19" s="332" t="s">
        <v>98</v>
      </c>
      <c r="S19" s="331"/>
      <c r="T19" s="331"/>
      <c r="U19" s="331"/>
      <c r="V19" s="332" t="s">
        <v>99</v>
      </c>
      <c r="W19" s="331"/>
      <c r="X19" s="331"/>
      <c r="Y19" s="331"/>
      <c r="Z19" s="332" t="s">
        <v>100</v>
      </c>
      <c r="AA19" s="331"/>
      <c r="AB19" s="331"/>
      <c r="AC19" s="331"/>
      <c r="AD19" s="332" t="s">
        <v>101</v>
      </c>
      <c r="AE19" s="331"/>
      <c r="AF19" s="331"/>
      <c r="AG19" s="331"/>
      <c r="AH19" s="332" t="s">
        <v>102</v>
      </c>
      <c r="AI19" s="331"/>
      <c r="AJ19" s="331"/>
      <c r="AK19" s="331"/>
      <c r="AL19" s="332" t="s">
        <v>103</v>
      </c>
      <c r="AM19" s="331"/>
      <c r="AN19" s="331"/>
      <c r="AO19" s="331"/>
    </row>
    <row r="20" spans="2:41" ht="26.1" customHeight="1">
      <c r="B20" s="352" t="s">
        <v>183</v>
      </c>
      <c r="C20" s="353"/>
      <c r="D20" s="353"/>
      <c r="E20" s="353"/>
      <c r="F20" s="353"/>
      <c r="G20" s="353"/>
      <c r="H20" s="353"/>
      <c r="I20" s="354"/>
      <c r="J20" s="355">
        <v>11724014</v>
      </c>
      <c r="K20" s="355"/>
      <c r="L20" s="355"/>
      <c r="M20" s="356"/>
      <c r="N20" s="355"/>
      <c r="O20" s="355"/>
      <c r="P20" s="355"/>
      <c r="Q20" s="356"/>
      <c r="R20" s="361"/>
      <c r="S20" s="362"/>
      <c r="T20" s="362"/>
      <c r="U20" s="363"/>
      <c r="V20" s="361"/>
      <c r="W20" s="362"/>
      <c r="X20" s="362"/>
      <c r="Y20" s="363"/>
      <c r="Z20" s="307"/>
      <c r="AA20" s="308"/>
      <c r="AB20" s="308"/>
      <c r="AC20" s="308"/>
      <c r="AD20" s="307"/>
      <c r="AE20" s="308"/>
      <c r="AF20" s="308"/>
      <c r="AG20" s="308"/>
      <c r="AH20" s="307"/>
      <c r="AI20" s="308"/>
      <c r="AJ20" s="308"/>
      <c r="AK20" s="308"/>
      <c r="AL20" s="307"/>
      <c r="AM20" s="308"/>
      <c r="AN20" s="308"/>
      <c r="AO20" s="308"/>
    </row>
    <row r="21" spans="2:41" ht="26.1" customHeight="1">
      <c r="B21" s="357" t="s">
        <v>184</v>
      </c>
      <c r="C21" s="358"/>
      <c r="D21" s="358"/>
      <c r="E21" s="358"/>
      <c r="F21" s="358"/>
      <c r="G21" s="358"/>
      <c r="H21" s="358"/>
      <c r="I21" s="359"/>
      <c r="J21" s="360"/>
      <c r="K21" s="355"/>
      <c r="L21" s="355"/>
      <c r="M21" s="356"/>
      <c r="N21" s="360">
        <v>130000</v>
      </c>
      <c r="O21" s="355"/>
      <c r="P21" s="355"/>
      <c r="Q21" s="356"/>
      <c r="R21" s="361"/>
      <c r="S21" s="362"/>
      <c r="T21" s="362"/>
      <c r="U21" s="363"/>
      <c r="V21" s="361"/>
      <c r="W21" s="362"/>
      <c r="X21" s="362"/>
      <c r="Y21" s="363"/>
      <c r="Z21" s="307"/>
      <c r="AA21" s="308"/>
      <c r="AB21" s="308"/>
      <c r="AC21" s="308"/>
      <c r="AD21" s="307"/>
      <c r="AE21" s="308"/>
      <c r="AF21" s="308"/>
      <c r="AG21" s="308"/>
      <c r="AH21" s="307"/>
      <c r="AI21" s="308"/>
      <c r="AJ21" s="308"/>
      <c r="AK21" s="308"/>
      <c r="AL21" s="307"/>
      <c r="AM21" s="308"/>
      <c r="AN21" s="308"/>
      <c r="AO21" s="308"/>
    </row>
    <row r="22" spans="2:41" ht="26.1" customHeight="1">
      <c r="B22" s="312"/>
      <c r="C22" s="313"/>
      <c r="D22" s="313"/>
      <c r="E22" s="313"/>
      <c r="F22" s="313"/>
      <c r="G22" s="313"/>
      <c r="H22" s="313"/>
      <c r="I22" s="313"/>
      <c r="J22" s="307"/>
      <c r="K22" s="308"/>
      <c r="L22" s="308"/>
      <c r="M22" s="308"/>
      <c r="N22" s="307"/>
      <c r="O22" s="308"/>
      <c r="P22" s="308"/>
      <c r="Q22" s="308"/>
      <c r="R22" s="307"/>
      <c r="S22" s="308"/>
      <c r="T22" s="308"/>
      <c r="U22" s="308"/>
      <c r="V22" s="307"/>
      <c r="W22" s="308"/>
      <c r="X22" s="308"/>
      <c r="Y22" s="308"/>
      <c r="Z22" s="307"/>
      <c r="AA22" s="308"/>
      <c r="AB22" s="308"/>
      <c r="AC22" s="308"/>
      <c r="AD22" s="307"/>
      <c r="AE22" s="308"/>
      <c r="AF22" s="308"/>
      <c r="AG22" s="308"/>
      <c r="AH22" s="307"/>
      <c r="AI22" s="308"/>
      <c r="AJ22" s="308"/>
      <c r="AK22" s="308"/>
      <c r="AL22" s="307"/>
      <c r="AM22" s="308"/>
      <c r="AN22" s="308"/>
      <c r="AO22" s="308"/>
    </row>
    <row r="23" spans="2:41" ht="26.1" customHeight="1">
      <c r="B23" s="312"/>
      <c r="C23" s="313"/>
      <c r="D23" s="313"/>
      <c r="E23" s="313"/>
      <c r="F23" s="313"/>
      <c r="G23" s="313"/>
      <c r="H23" s="313"/>
      <c r="I23" s="313"/>
      <c r="J23" s="307"/>
      <c r="K23" s="308"/>
      <c r="L23" s="308"/>
      <c r="M23" s="308"/>
      <c r="N23" s="307"/>
      <c r="O23" s="308"/>
      <c r="P23" s="308"/>
      <c r="Q23" s="308"/>
      <c r="R23" s="307"/>
      <c r="S23" s="308"/>
      <c r="T23" s="308"/>
      <c r="U23" s="308"/>
      <c r="V23" s="307"/>
      <c r="W23" s="308"/>
      <c r="X23" s="308"/>
      <c r="Y23" s="308"/>
      <c r="Z23" s="307"/>
      <c r="AA23" s="308"/>
      <c r="AB23" s="308"/>
      <c r="AC23" s="308"/>
      <c r="AD23" s="307"/>
      <c r="AE23" s="308"/>
      <c r="AF23" s="308"/>
      <c r="AG23" s="308"/>
      <c r="AH23" s="307"/>
      <c r="AI23" s="308"/>
      <c r="AJ23" s="308"/>
      <c r="AK23" s="308"/>
      <c r="AL23" s="307"/>
      <c r="AM23" s="308"/>
      <c r="AN23" s="308"/>
      <c r="AO23" s="308"/>
    </row>
    <row r="24" spans="2:41" ht="26.1" customHeight="1">
      <c r="B24" s="312"/>
      <c r="C24" s="313"/>
      <c r="D24" s="313"/>
      <c r="E24" s="313"/>
      <c r="F24" s="313"/>
      <c r="G24" s="313"/>
      <c r="H24" s="313"/>
      <c r="I24" s="313"/>
      <c r="J24" s="307"/>
      <c r="K24" s="308"/>
      <c r="L24" s="308"/>
      <c r="M24" s="308"/>
      <c r="N24" s="307"/>
      <c r="O24" s="308"/>
      <c r="P24" s="308"/>
      <c r="Q24" s="308"/>
      <c r="R24" s="307"/>
      <c r="S24" s="308"/>
      <c r="T24" s="308"/>
      <c r="U24" s="308"/>
      <c r="V24" s="307"/>
      <c r="W24" s="308"/>
      <c r="X24" s="308"/>
      <c r="Y24" s="308"/>
      <c r="Z24" s="307"/>
      <c r="AA24" s="308"/>
      <c r="AB24" s="308"/>
      <c r="AC24" s="308"/>
      <c r="AD24" s="307"/>
      <c r="AE24" s="308"/>
      <c r="AF24" s="308"/>
      <c r="AG24" s="308"/>
      <c r="AH24" s="307"/>
      <c r="AI24" s="308"/>
      <c r="AJ24" s="308"/>
      <c r="AK24" s="308"/>
      <c r="AL24" s="307"/>
      <c r="AM24" s="308"/>
      <c r="AN24" s="308"/>
      <c r="AO24" s="308"/>
    </row>
    <row r="25" spans="2:41" ht="26.1" customHeight="1">
      <c r="B25" s="312"/>
      <c r="C25" s="313"/>
      <c r="D25" s="313"/>
      <c r="E25" s="313"/>
      <c r="F25" s="313"/>
      <c r="G25" s="313"/>
      <c r="H25" s="313"/>
      <c r="I25" s="313"/>
      <c r="J25" s="307"/>
      <c r="K25" s="308"/>
      <c r="L25" s="308"/>
      <c r="M25" s="308"/>
      <c r="N25" s="307"/>
      <c r="O25" s="308"/>
      <c r="P25" s="308"/>
      <c r="Q25" s="308"/>
      <c r="R25" s="307"/>
      <c r="S25" s="308"/>
      <c r="T25" s="308"/>
      <c r="U25" s="308"/>
      <c r="V25" s="307"/>
      <c r="W25" s="308"/>
      <c r="X25" s="308"/>
      <c r="Y25" s="308"/>
      <c r="Z25" s="307"/>
      <c r="AA25" s="308"/>
      <c r="AB25" s="308"/>
      <c r="AC25" s="308"/>
      <c r="AD25" s="307"/>
      <c r="AE25" s="308"/>
      <c r="AF25" s="308"/>
      <c r="AG25" s="308"/>
      <c r="AH25" s="307"/>
      <c r="AI25" s="308"/>
      <c r="AJ25" s="308"/>
      <c r="AK25" s="308"/>
      <c r="AL25" s="307"/>
      <c r="AM25" s="308"/>
      <c r="AN25" s="308"/>
      <c r="AO25" s="308"/>
    </row>
    <row r="26" spans="2:41" ht="26.1" customHeight="1">
      <c r="B26" s="312"/>
      <c r="C26" s="313"/>
      <c r="D26" s="313"/>
      <c r="E26" s="313"/>
      <c r="F26" s="313"/>
      <c r="G26" s="313"/>
      <c r="H26" s="313"/>
      <c r="I26" s="313"/>
      <c r="J26" s="307"/>
      <c r="K26" s="308"/>
      <c r="L26" s="308"/>
      <c r="M26" s="308"/>
      <c r="N26" s="307"/>
      <c r="O26" s="308"/>
      <c r="P26" s="308"/>
      <c r="Q26" s="308"/>
      <c r="R26" s="307"/>
      <c r="S26" s="308"/>
      <c r="T26" s="308"/>
      <c r="U26" s="308"/>
      <c r="V26" s="307"/>
      <c r="W26" s="308"/>
      <c r="X26" s="308"/>
      <c r="Y26" s="308"/>
      <c r="Z26" s="307"/>
      <c r="AA26" s="308"/>
      <c r="AB26" s="308"/>
      <c r="AC26" s="308"/>
      <c r="AD26" s="307"/>
      <c r="AE26" s="308"/>
      <c r="AF26" s="308"/>
      <c r="AG26" s="308"/>
      <c r="AH26" s="307"/>
      <c r="AI26" s="308"/>
      <c r="AJ26" s="308"/>
      <c r="AK26" s="308"/>
      <c r="AL26" s="307"/>
      <c r="AM26" s="308"/>
      <c r="AN26" s="308"/>
      <c r="AO26" s="308"/>
    </row>
    <row r="27" spans="2:41" ht="26.1" customHeight="1">
      <c r="B27" s="312"/>
      <c r="C27" s="313"/>
      <c r="D27" s="313"/>
      <c r="E27" s="313"/>
      <c r="F27" s="313"/>
      <c r="G27" s="313"/>
      <c r="H27" s="313"/>
      <c r="I27" s="313"/>
      <c r="J27" s="307"/>
      <c r="K27" s="308"/>
      <c r="L27" s="308"/>
      <c r="M27" s="308"/>
      <c r="N27" s="307"/>
      <c r="O27" s="308"/>
      <c r="P27" s="308"/>
      <c r="Q27" s="308"/>
      <c r="R27" s="307"/>
      <c r="S27" s="308"/>
      <c r="T27" s="308"/>
      <c r="U27" s="308"/>
      <c r="V27" s="307"/>
      <c r="W27" s="308"/>
      <c r="X27" s="308"/>
      <c r="Y27" s="308"/>
      <c r="Z27" s="307"/>
      <c r="AA27" s="308"/>
      <c r="AB27" s="308"/>
      <c r="AC27" s="308"/>
      <c r="AD27" s="307"/>
      <c r="AE27" s="308"/>
      <c r="AF27" s="308"/>
      <c r="AG27" s="308"/>
      <c r="AH27" s="307"/>
      <c r="AI27" s="308"/>
      <c r="AJ27" s="308"/>
      <c r="AK27" s="308"/>
      <c r="AL27" s="307"/>
      <c r="AM27" s="308"/>
      <c r="AN27" s="308"/>
      <c r="AO27" s="308"/>
    </row>
    <row r="28" spans="2:41" ht="26.1" customHeight="1">
      <c r="B28" s="312"/>
      <c r="C28" s="313"/>
      <c r="D28" s="313"/>
      <c r="E28" s="313"/>
      <c r="F28" s="313"/>
      <c r="G28" s="313"/>
      <c r="H28" s="313"/>
      <c r="I28" s="313"/>
      <c r="J28" s="307"/>
      <c r="K28" s="308"/>
      <c r="L28" s="308"/>
      <c r="M28" s="308"/>
      <c r="N28" s="307"/>
      <c r="O28" s="308"/>
      <c r="P28" s="308"/>
      <c r="Q28" s="308"/>
      <c r="R28" s="307"/>
      <c r="S28" s="308"/>
      <c r="T28" s="308"/>
      <c r="U28" s="308"/>
      <c r="V28" s="307"/>
      <c r="W28" s="308"/>
      <c r="X28" s="308"/>
      <c r="Y28" s="308"/>
      <c r="Z28" s="307"/>
      <c r="AA28" s="308"/>
      <c r="AB28" s="308"/>
      <c r="AC28" s="308"/>
      <c r="AD28" s="307"/>
      <c r="AE28" s="308"/>
      <c r="AF28" s="308"/>
      <c r="AG28" s="308"/>
      <c r="AH28" s="307"/>
      <c r="AI28" s="308"/>
      <c r="AJ28" s="308"/>
      <c r="AK28" s="308"/>
      <c r="AL28" s="307"/>
      <c r="AM28" s="308"/>
      <c r="AN28" s="308"/>
      <c r="AO28" s="308"/>
    </row>
    <row r="29" spans="2:41" ht="26.1" customHeight="1">
      <c r="B29" s="312"/>
      <c r="C29" s="313"/>
      <c r="D29" s="313"/>
      <c r="E29" s="313"/>
      <c r="F29" s="313"/>
      <c r="G29" s="313"/>
      <c r="H29" s="313"/>
      <c r="I29" s="313"/>
      <c r="J29" s="307"/>
      <c r="K29" s="308"/>
      <c r="L29" s="308"/>
      <c r="M29" s="308"/>
      <c r="N29" s="307"/>
      <c r="O29" s="308"/>
      <c r="P29" s="308"/>
      <c r="Q29" s="308"/>
      <c r="R29" s="307"/>
      <c r="S29" s="308"/>
      <c r="T29" s="308"/>
      <c r="U29" s="308"/>
      <c r="V29" s="307"/>
      <c r="W29" s="308"/>
      <c r="X29" s="308"/>
      <c r="Y29" s="308"/>
      <c r="Z29" s="307"/>
      <c r="AA29" s="308"/>
      <c r="AB29" s="308"/>
      <c r="AC29" s="308"/>
      <c r="AD29" s="307"/>
      <c r="AE29" s="308"/>
      <c r="AF29" s="308"/>
      <c r="AG29" s="308"/>
      <c r="AH29" s="307"/>
      <c r="AI29" s="308"/>
      <c r="AJ29" s="308"/>
      <c r="AK29" s="308"/>
      <c r="AL29" s="307"/>
      <c r="AM29" s="308"/>
      <c r="AN29" s="308"/>
      <c r="AO29" s="308"/>
    </row>
    <row r="30" spans="2:41" ht="26.1" customHeight="1">
      <c r="B30" s="312"/>
      <c r="C30" s="313"/>
      <c r="D30" s="313"/>
      <c r="E30" s="313"/>
      <c r="F30" s="313"/>
      <c r="G30" s="313"/>
      <c r="H30" s="313"/>
      <c r="I30" s="313"/>
      <c r="J30" s="307"/>
      <c r="K30" s="308"/>
      <c r="L30" s="308"/>
      <c r="M30" s="308"/>
      <c r="N30" s="307"/>
      <c r="O30" s="308"/>
      <c r="P30" s="308"/>
      <c r="Q30" s="308"/>
      <c r="R30" s="307"/>
      <c r="S30" s="308"/>
      <c r="T30" s="308"/>
      <c r="U30" s="308"/>
      <c r="V30" s="307"/>
      <c r="W30" s="308"/>
      <c r="X30" s="308"/>
      <c r="Y30" s="308"/>
      <c r="Z30" s="307"/>
      <c r="AA30" s="308"/>
      <c r="AB30" s="308"/>
      <c r="AC30" s="308"/>
      <c r="AD30" s="307"/>
      <c r="AE30" s="308"/>
      <c r="AF30" s="308"/>
      <c r="AG30" s="308"/>
      <c r="AH30" s="307"/>
      <c r="AI30" s="308"/>
      <c r="AJ30" s="308"/>
      <c r="AK30" s="308"/>
      <c r="AL30" s="307"/>
      <c r="AM30" s="308"/>
      <c r="AN30" s="308"/>
      <c r="AO30" s="308"/>
    </row>
    <row r="31" spans="2:41" ht="26.1" customHeight="1">
      <c r="B31" s="312"/>
      <c r="C31" s="313"/>
      <c r="D31" s="313"/>
      <c r="E31" s="313"/>
      <c r="F31" s="313"/>
      <c r="G31" s="313"/>
      <c r="H31" s="313"/>
      <c r="I31" s="313"/>
      <c r="J31" s="307"/>
      <c r="K31" s="308"/>
      <c r="L31" s="308"/>
      <c r="M31" s="308"/>
      <c r="N31" s="307"/>
      <c r="O31" s="308"/>
      <c r="P31" s="308"/>
      <c r="Q31" s="308"/>
      <c r="R31" s="307"/>
      <c r="S31" s="308"/>
      <c r="T31" s="308"/>
      <c r="U31" s="308"/>
      <c r="V31" s="307"/>
      <c r="W31" s="308"/>
      <c r="X31" s="308"/>
      <c r="Y31" s="308"/>
      <c r="Z31" s="307"/>
      <c r="AA31" s="308"/>
      <c r="AB31" s="308"/>
      <c r="AC31" s="308"/>
      <c r="AD31" s="307"/>
      <c r="AE31" s="308"/>
      <c r="AF31" s="308"/>
      <c r="AG31" s="308"/>
      <c r="AH31" s="307"/>
      <c r="AI31" s="308"/>
      <c r="AJ31" s="308"/>
      <c r="AK31" s="308"/>
      <c r="AL31" s="307"/>
      <c r="AM31" s="308"/>
      <c r="AN31" s="308"/>
      <c r="AO31" s="308"/>
    </row>
    <row r="32" spans="2:41" ht="26.1" customHeight="1">
      <c r="B32" s="312"/>
      <c r="C32" s="313"/>
      <c r="D32" s="313"/>
      <c r="E32" s="313"/>
      <c r="F32" s="313"/>
      <c r="G32" s="313"/>
      <c r="H32" s="313"/>
      <c r="I32" s="313"/>
      <c r="J32" s="307"/>
      <c r="K32" s="308"/>
      <c r="L32" s="308"/>
      <c r="M32" s="308"/>
      <c r="N32" s="307"/>
      <c r="O32" s="308"/>
      <c r="P32" s="308"/>
      <c r="Q32" s="308"/>
      <c r="R32" s="307"/>
      <c r="S32" s="308"/>
      <c r="T32" s="308"/>
      <c r="U32" s="308"/>
      <c r="V32" s="307"/>
      <c r="W32" s="308"/>
      <c r="X32" s="308"/>
      <c r="Y32" s="308"/>
      <c r="Z32" s="307"/>
      <c r="AA32" s="308"/>
      <c r="AB32" s="308"/>
      <c r="AC32" s="308"/>
      <c r="AD32" s="307"/>
      <c r="AE32" s="308"/>
      <c r="AF32" s="308"/>
      <c r="AG32" s="308"/>
      <c r="AH32" s="307"/>
      <c r="AI32" s="308"/>
      <c r="AJ32" s="308"/>
      <c r="AK32" s="308"/>
      <c r="AL32" s="307"/>
      <c r="AM32" s="308"/>
      <c r="AN32" s="308"/>
      <c r="AO32" s="308"/>
    </row>
    <row r="33" spans="2:41" ht="26.1" customHeight="1">
      <c r="B33" s="312"/>
      <c r="C33" s="313"/>
      <c r="D33" s="313"/>
      <c r="E33" s="313"/>
      <c r="F33" s="313"/>
      <c r="G33" s="313"/>
      <c r="H33" s="313"/>
      <c r="I33" s="313"/>
      <c r="J33" s="307"/>
      <c r="K33" s="308"/>
      <c r="L33" s="308"/>
      <c r="M33" s="308"/>
      <c r="N33" s="307"/>
      <c r="O33" s="308"/>
      <c r="P33" s="308"/>
      <c r="Q33" s="308"/>
      <c r="R33" s="307"/>
      <c r="S33" s="308"/>
      <c r="T33" s="308"/>
      <c r="U33" s="308"/>
      <c r="V33" s="307"/>
      <c r="W33" s="308"/>
      <c r="X33" s="308"/>
      <c r="Y33" s="308"/>
      <c r="Z33" s="307"/>
      <c r="AA33" s="308"/>
      <c r="AB33" s="308"/>
      <c r="AC33" s="308"/>
      <c r="AD33" s="307"/>
      <c r="AE33" s="308"/>
      <c r="AF33" s="308"/>
      <c r="AG33" s="308"/>
      <c r="AH33" s="307"/>
      <c r="AI33" s="308"/>
      <c r="AJ33" s="308"/>
      <c r="AK33" s="308"/>
      <c r="AL33" s="307"/>
      <c r="AM33" s="308"/>
      <c r="AN33" s="308"/>
      <c r="AO33" s="308"/>
    </row>
    <row r="34" spans="2:41" ht="26.1" customHeight="1">
      <c r="B34" s="312"/>
      <c r="C34" s="313"/>
      <c r="D34" s="313"/>
      <c r="E34" s="313"/>
      <c r="F34" s="313"/>
      <c r="G34" s="313"/>
      <c r="H34" s="313"/>
      <c r="I34" s="313"/>
      <c r="J34" s="307"/>
      <c r="K34" s="308"/>
      <c r="L34" s="308"/>
      <c r="M34" s="308"/>
      <c r="N34" s="307"/>
      <c r="O34" s="308"/>
      <c r="P34" s="308"/>
      <c r="Q34" s="308"/>
      <c r="R34" s="307"/>
      <c r="S34" s="308"/>
      <c r="T34" s="308"/>
      <c r="U34" s="308"/>
      <c r="V34" s="307"/>
      <c r="W34" s="308"/>
      <c r="X34" s="308"/>
      <c r="Y34" s="308"/>
      <c r="Z34" s="307"/>
      <c r="AA34" s="308"/>
      <c r="AB34" s="308"/>
      <c r="AC34" s="308"/>
      <c r="AD34" s="307"/>
      <c r="AE34" s="308"/>
      <c r="AF34" s="308"/>
      <c r="AG34" s="308"/>
      <c r="AH34" s="307"/>
      <c r="AI34" s="308"/>
      <c r="AJ34" s="308"/>
      <c r="AK34" s="308"/>
      <c r="AL34" s="307"/>
      <c r="AM34" s="308"/>
      <c r="AN34" s="308"/>
      <c r="AO34" s="308"/>
    </row>
    <row r="35" spans="2:41" ht="26.1" customHeight="1">
      <c r="B35" s="312"/>
      <c r="C35" s="313"/>
      <c r="D35" s="313"/>
      <c r="E35" s="313"/>
      <c r="F35" s="313"/>
      <c r="G35" s="313"/>
      <c r="H35" s="313"/>
      <c r="I35" s="313"/>
      <c r="J35" s="307"/>
      <c r="K35" s="308"/>
      <c r="L35" s="308"/>
      <c r="M35" s="308"/>
      <c r="N35" s="307"/>
      <c r="O35" s="308"/>
      <c r="P35" s="308"/>
      <c r="Q35" s="308"/>
      <c r="R35" s="307"/>
      <c r="S35" s="308"/>
      <c r="T35" s="308"/>
      <c r="U35" s="308"/>
      <c r="V35" s="307"/>
      <c r="W35" s="308"/>
      <c r="X35" s="308"/>
      <c r="Y35" s="308"/>
      <c r="Z35" s="307"/>
      <c r="AA35" s="308"/>
      <c r="AB35" s="308"/>
      <c r="AC35" s="308"/>
      <c r="AD35" s="307"/>
      <c r="AE35" s="308"/>
      <c r="AF35" s="308"/>
      <c r="AG35" s="308"/>
      <c r="AH35" s="307"/>
      <c r="AI35" s="308"/>
      <c r="AJ35" s="308"/>
      <c r="AK35" s="308"/>
      <c r="AL35" s="307"/>
      <c r="AM35" s="308"/>
      <c r="AN35" s="308"/>
      <c r="AO35" s="308"/>
    </row>
    <row r="36" spans="2:41" ht="26.1" customHeight="1">
      <c r="B36" s="312"/>
      <c r="C36" s="313"/>
      <c r="D36" s="313"/>
      <c r="E36" s="313"/>
      <c r="F36" s="313"/>
      <c r="G36" s="313"/>
      <c r="H36" s="313"/>
      <c r="I36" s="313"/>
      <c r="J36" s="307"/>
      <c r="K36" s="308"/>
      <c r="L36" s="308"/>
      <c r="M36" s="308"/>
      <c r="N36" s="307"/>
      <c r="O36" s="308"/>
      <c r="P36" s="308"/>
      <c r="Q36" s="308"/>
      <c r="R36" s="307"/>
      <c r="S36" s="308"/>
      <c r="T36" s="308"/>
      <c r="U36" s="308"/>
      <c r="V36" s="307"/>
      <c r="W36" s="308"/>
      <c r="X36" s="308"/>
      <c r="Y36" s="308"/>
      <c r="Z36" s="307"/>
      <c r="AA36" s="308"/>
      <c r="AB36" s="308"/>
      <c r="AC36" s="308"/>
      <c r="AD36" s="307"/>
      <c r="AE36" s="308"/>
      <c r="AF36" s="308"/>
      <c r="AG36" s="308"/>
      <c r="AH36" s="307"/>
      <c r="AI36" s="308"/>
      <c r="AJ36" s="308"/>
      <c r="AK36" s="308"/>
      <c r="AL36" s="307"/>
      <c r="AM36" s="308"/>
      <c r="AN36" s="308"/>
      <c r="AO36" s="308"/>
    </row>
    <row r="37" spans="2:41" ht="26.1" customHeight="1">
      <c r="B37" s="312"/>
      <c r="C37" s="313"/>
      <c r="D37" s="313"/>
      <c r="E37" s="313"/>
      <c r="F37" s="313"/>
      <c r="G37" s="313"/>
      <c r="H37" s="313"/>
      <c r="I37" s="313"/>
      <c r="J37" s="307"/>
      <c r="K37" s="308"/>
      <c r="L37" s="308"/>
      <c r="M37" s="308"/>
      <c r="N37" s="307"/>
      <c r="O37" s="308"/>
      <c r="P37" s="308"/>
      <c r="Q37" s="308"/>
      <c r="R37" s="307"/>
      <c r="S37" s="308"/>
      <c r="T37" s="308"/>
      <c r="U37" s="308"/>
      <c r="V37" s="307"/>
      <c r="W37" s="308"/>
      <c r="X37" s="308"/>
      <c r="Y37" s="308"/>
      <c r="Z37" s="307"/>
      <c r="AA37" s="308"/>
      <c r="AB37" s="308"/>
      <c r="AC37" s="308"/>
      <c r="AD37" s="307"/>
      <c r="AE37" s="308"/>
      <c r="AF37" s="308"/>
      <c r="AG37" s="308"/>
      <c r="AH37" s="307"/>
      <c r="AI37" s="308"/>
      <c r="AJ37" s="308"/>
      <c r="AK37" s="308"/>
      <c r="AL37" s="307"/>
      <c r="AM37" s="308"/>
      <c r="AN37" s="308"/>
      <c r="AO37" s="308"/>
    </row>
    <row r="38" spans="2:41" ht="26.1" customHeight="1">
      <c r="B38" s="312"/>
      <c r="C38" s="313"/>
      <c r="D38" s="313"/>
      <c r="E38" s="313"/>
      <c r="F38" s="313"/>
      <c r="G38" s="313"/>
      <c r="H38" s="313"/>
      <c r="I38" s="313"/>
      <c r="J38" s="307"/>
      <c r="K38" s="308"/>
      <c r="L38" s="308"/>
      <c r="M38" s="308"/>
      <c r="N38" s="307"/>
      <c r="O38" s="308"/>
      <c r="P38" s="308"/>
      <c r="Q38" s="308"/>
      <c r="R38" s="307"/>
      <c r="S38" s="308"/>
      <c r="T38" s="308"/>
      <c r="U38" s="308"/>
      <c r="V38" s="307"/>
      <c r="W38" s="308"/>
      <c r="X38" s="308"/>
      <c r="Y38" s="308"/>
      <c r="Z38" s="307"/>
      <c r="AA38" s="308"/>
      <c r="AB38" s="308"/>
      <c r="AC38" s="308"/>
      <c r="AD38" s="307"/>
      <c r="AE38" s="308"/>
      <c r="AF38" s="308"/>
      <c r="AG38" s="308"/>
      <c r="AH38" s="307"/>
      <c r="AI38" s="308"/>
      <c r="AJ38" s="308"/>
      <c r="AK38" s="308"/>
      <c r="AL38" s="307"/>
      <c r="AM38" s="308"/>
      <c r="AN38" s="308"/>
      <c r="AO38" s="308"/>
    </row>
    <row r="39" spans="2:41" ht="26.1" customHeight="1">
      <c r="B39" s="312"/>
      <c r="C39" s="313"/>
      <c r="D39" s="313"/>
      <c r="E39" s="313"/>
      <c r="F39" s="313"/>
      <c r="G39" s="313"/>
      <c r="H39" s="313"/>
      <c r="I39" s="313"/>
      <c r="J39" s="307"/>
      <c r="K39" s="308"/>
      <c r="L39" s="308"/>
      <c r="M39" s="308"/>
      <c r="N39" s="307"/>
      <c r="O39" s="308"/>
      <c r="P39" s="308"/>
      <c r="Q39" s="308"/>
      <c r="R39" s="307"/>
      <c r="S39" s="308"/>
      <c r="T39" s="308"/>
      <c r="U39" s="308"/>
      <c r="V39" s="307"/>
      <c r="W39" s="308"/>
      <c r="X39" s="308"/>
      <c r="Y39" s="308"/>
      <c r="Z39" s="307"/>
      <c r="AA39" s="308"/>
      <c r="AB39" s="308"/>
      <c r="AC39" s="308"/>
      <c r="AD39" s="307"/>
      <c r="AE39" s="308"/>
      <c r="AF39" s="308"/>
      <c r="AG39" s="308"/>
      <c r="AH39" s="307"/>
      <c r="AI39" s="308"/>
      <c r="AJ39" s="308"/>
      <c r="AK39" s="308"/>
      <c r="AL39" s="307"/>
      <c r="AM39" s="308"/>
      <c r="AN39" s="308"/>
      <c r="AO39" s="308"/>
    </row>
    <row r="40" spans="2:41" ht="18" customHeight="1">
      <c r="B40" s="319" t="s">
        <v>104</v>
      </c>
      <c r="C40" s="319"/>
      <c r="D40" s="319"/>
      <c r="E40" s="319"/>
      <c r="F40" s="319"/>
      <c r="G40" s="319"/>
      <c r="H40" s="319"/>
      <c r="I40" s="319"/>
      <c r="J40" s="315">
        <f>SUM(J20:M39)</f>
        <v>11724014</v>
      </c>
      <c r="K40" s="315"/>
      <c r="L40" s="315"/>
      <c r="M40" s="315"/>
      <c r="N40" s="315">
        <f>SUM(N20:Q39)</f>
        <v>130000</v>
      </c>
      <c r="O40" s="315"/>
      <c r="P40" s="315"/>
      <c r="Q40" s="315"/>
      <c r="R40" s="315">
        <f>SUM(R20:U39)</f>
        <v>0</v>
      </c>
      <c r="S40" s="315"/>
      <c r="T40" s="315"/>
      <c r="U40" s="315"/>
      <c r="V40" s="315">
        <f>SUM(V20:Y39)</f>
        <v>0</v>
      </c>
      <c r="W40" s="315"/>
      <c r="X40" s="315"/>
      <c r="Y40" s="315"/>
      <c r="Z40" s="315">
        <f>SUM(Z20:AC39)</f>
        <v>0</v>
      </c>
      <c r="AA40" s="315"/>
      <c r="AB40" s="315"/>
      <c r="AC40" s="315"/>
      <c r="AD40" s="315">
        <f>SUM(AD20:AG39)</f>
        <v>0</v>
      </c>
      <c r="AE40" s="315"/>
      <c r="AF40" s="315"/>
      <c r="AG40" s="315"/>
      <c r="AH40" s="315">
        <f>SUM(AH20:AK39)</f>
        <v>0</v>
      </c>
      <c r="AI40" s="315"/>
      <c r="AJ40" s="315"/>
      <c r="AK40" s="315"/>
      <c r="AL40" s="315">
        <f>SUM(AL20:AO39)</f>
        <v>0</v>
      </c>
      <c r="AM40" s="315"/>
      <c r="AN40" s="315"/>
      <c r="AO40" s="315"/>
    </row>
    <row r="41" spans="2:41" ht="30" customHeight="1">
      <c r="B41" s="9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row>
    <row r="42" spans="2:41" ht="30" customHeight="1">
      <c r="B42" s="316" t="s">
        <v>106</v>
      </c>
      <c r="C42" s="316"/>
      <c r="D42" s="316"/>
      <c r="E42" s="316"/>
      <c r="F42" s="316"/>
      <c r="G42" s="316"/>
      <c r="H42" s="316"/>
      <c r="I42" s="316"/>
      <c r="J42" s="317">
        <f>SUM(J40:AO40)</f>
        <v>11854014</v>
      </c>
      <c r="K42" s="318"/>
      <c r="L42" s="318"/>
      <c r="M42" s="318"/>
      <c r="N42" s="318"/>
      <c r="O42" s="318"/>
      <c r="P42" s="318"/>
      <c r="Q42" s="318"/>
      <c r="R42" s="314"/>
      <c r="S42" s="314"/>
      <c r="T42" s="314"/>
      <c r="U42" s="314"/>
      <c r="V42" s="314"/>
      <c r="W42" s="314"/>
      <c r="X42" s="314"/>
      <c r="Y42" s="314"/>
      <c r="Z42" s="314"/>
      <c r="AA42" s="314"/>
      <c r="AB42" s="314"/>
      <c r="AC42" s="314"/>
      <c r="AD42" s="314"/>
      <c r="AE42" s="314"/>
      <c r="AF42" s="314"/>
      <c r="AG42" s="314"/>
      <c r="AH42" s="314"/>
      <c r="AI42" s="314"/>
      <c r="AJ42" s="314"/>
      <c r="AK42" s="314"/>
      <c r="AL42" s="314"/>
      <c r="AM42" s="314"/>
      <c r="AN42" s="314"/>
      <c r="AO42" s="314"/>
    </row>
    <row r="43" spans="2:41" ht="30" customHeight="1"/>
    <row r="44" spans="2:41" ht="30" customHeight="1"/>
    <row r="45" spans="2:41" ht="30" customHeight="1"/>
    <row r="46" spans="2:41" ht="30" customHeight="1"/>
  </sheetData>
  <sheetProtection sheet="1" objects="1" scenarios="1"/>
  <protectedRanges>
    <protectedRange sqref="B20:AO39" name="Rango45"/>
  </protectedRanges>
  <mergeCells count="22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 ref="P9:Y9"/>
    <mergeCell ref="Z9:AA9"/>
    <mergeCell ref="P10:Y10"/>
    <mergeCell ref="Z10:AA10"/>
    <mergeCell ref="I2:K2"/>
    <mergeCell ref="P8:Y8"/>
    <mergeCell ref="Z8:AA8"/>
    <mergeCell ref="P11:Y11"/>
    <mergeCell ref="Z11:AA11"/>
    <mergeCell ref="N21:Q21"/>
    <mergeCell ref="R21:U21"/>
    <mergeCell ref="V21:Y21"/>
    <mergeCell ref="Z21:AC21"/>
    <mergeCell ref="AD21:AG21"/>
    <mergeCell ref="AH21:AK21"/>
    <mergeCell ref="AL21:AO21"/>
    <mergeCell ref="N20:Q20"/>
    <mergeCell ref="R20:U20"/>
    <mergeCell ref="V20:Y20"/>
    <mergeCell ref="Z20:AC20"/>
    <mergeCell ref="AD20:AG20"/>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AL33:AO33"/>
    <mergeCell ref="V35:Y35"/>
    <mergeCell ref="Z35:AC35"/>
    <mergeCell ref="AD35:AG35"/>
    <mergeCell ref="B33:I33"/>
    <mergeCell ref="J33:M33"/>
    <mergeCell ref="N33:Q33"/>
    <mergeCell ref="R33:U33"/>
    <mergeCell ref="V33:Y33"/>
    <mergeCell ref="AL35:AO35"/>
    <mergeCell ref="J42:Q42"/>
    <mergeCell ref="B40:I40"/>
    <mergeCell ref="J40:M40"/>
    <mergeCell ref="N40:Q40"/>
    <mergeCell ref="R40:U40"/>
    <mergeCell ref="V40:Y40"/>
    <mergeCell ref="Z33:AC33"/>
    <mergeCell ref="AD33:AG33"/>
    <mergeCell ref="AH33:AK33"/>
    <mergeCell ref="B37:I37"/>
    <mergeCell ref="B36:I36"/>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zoomScale="90" zoomScaleNormal="90" workbookViewId="0">
      <selection activeCell="B2" sqref="B2"/>
    </sheetView>
  </sheetViews>
  <sheetFormatPr baseColWidth="10" defaultColWidth="11.42578125" defaultRowHeight="20.25"/>
  <cols>
    <col min="1" max="1" width="28.140625" style="6" bestFit="1" customWidth="1"/>
    <col min="2" max="2" width="113.42578125" style="5" customWidth="1"/>
    <col min="3" max="16384" width="11.42578125" style="5"/>
  </cols>
  <sheetData>
    <row r="2" spans="1:2" ht="82.5" customHeight="1">
      <c r="A2" s="17" t="s">
        <v>22</v>
      </c>
      <c r="B2" s="16" t="str">
        <f>+'1- PROBLEMA Y O NECESIDAD'!B17</f>
        <v>El Orientador evalua este aspecto y decide si el Proyecto pasa a la siguiente ETAPA.</v>
      </c>
    </row>
    <row r="3" spans="1:2" ht="82.5" customHeight="1">
      <c r="A3" s="17" t="str">
        <f>+'2- QUIEN ES EL PROTAGONISTA'!$C$4</f>
        <v>2- QUIEN ES EL PROTAGONISTA</v>
      </c>
      <c r="B3" s="16" t="str">
        <f>+'2- QUIEN ES EL PROTAGONISTA'!$C$17</f>
        <v>El Orientador evalua este aspecto y decide si el Proyecto pasa a la siguiente ETAPA.</v>
      </c>
    </row>
    <row r="4" spans="1:2" ht="82.5" customHeight="1">
      <c r="A4" s="17" t="str">
        <f>+'3- PROPUESTA UNICA DE VALOR'!B4</f>
        <v>3- PROPUESTA ÚNICA DE VALOR  - CONCEPTO INNOVADOR</v>
      </c>
      <c r="B4" s="16" t="str">
        <f>+'3- PROPUESTA UNICA DE VALOR'!B25</f>
        <v>El Orientador evalua este aspecto y decide si el Proyecto pasa a la siguiente ETAPA.</v>
      </c>
    </row>
    <row r="5" spans="1:2" ht="82.5" customHeight="1">
      <c r="A5" s="17" t="str">
        <f>+'4- VENTAJA DIFERENCIAL'!B4</f>
        <v>4- VENTAJA DIFERENCIAL</v>
      </c>
      <c r="B5" s="16" t="str">
        <f>+'4- VENTAJA DIFERENCIAL'!B15</f>
        <v>El Orientador evalua este aspecto y decide si el Proyecto pasa a la siguiente ETAPA.</v>
      </c>
    </row>
    <row r="6" spans="1:2" ht="82.5" customHeight="1">
      <c r="A6" s="17" t="str">
        <f>+'5- CUAL ES MI SOLUCIÓN'!D4</f>
        <v>5- ¿CUAL ES MI SOLUCIÓN?</v>
      </c>
      <c r="B6" s="16" t="str">
        <f>+'5- CUAL ES MI SOLUCIÓN'!D14</f>
        <v>El Orientador evalua este aspecto y decide si el Proyecto pasa a la siguiente ETAPA.</v>
      </c>
    </row>
    <row r="7" spans="1:2" ht="82.5" customHeight="1">
      <c r="A7" s="18" t="str">
        <f>+'6- CANALES'!B4</f>
        <v>6- CANALES - ¿CUAL ES EL FUTURO DE MI NEGOCIO?</v>
      </c>
      <c r="B7" s="16" t="str">
        <f>+'6- CANALES'!B26</f>
        <v>El Orientador evalua este aspecto y decide si el Proyecto pasa a la siguiente ETAPA.</v>
      </c>
    </row>
    <row r="8" spans="1:2" ht="82.5" customHeight="1">
      <c r="A8" s="17" t="str">
        <f>+'7- ESTRUCTURA DE COSTOS'!B4</f>
        <v>7- ESTRUCTURA DE COSTOS</v>
      </c>
      <c r="B8" s="16" t="s">
        <v>109</v>
      </c>
    </row>
    <row r="9" spans="1:2" ht="82.5" customHeight="1">
      <c r="A9" s="17" t="str">
        <f>+'8- FUENTES DE INGRESOS'!B4</f>
        <v>8- FUENTES DE INGRESOS</v>
      </c>
      <c r="B9" s="16" t="str">
        <f>+'8- FUENTES DE INGRESOS'!B19</f>
        <v>El Orientador evalua este aspecto y decide si el Proyecto pasa a la siguiente ETAPA.</v>
      </c>
    </row>
    <row r="10" spans="1:2" ht="82.5" customHeight="1">
      <c r="A10" s="17" t="str">
        <f>+'9- METRICAS CLAVE'!B4</f>
        <v>9- MÉTRICAS CLAVE</v>
      </c>
      <c r="B10" s="16" t="s">
        <v>109</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2578125" defaultRowHeight="16.5"/>
  <cols>
    <col min="1" max="1" width="11.42578125" style="1"/>
    <col min="2" max="2" width="39.42578125" style="1" customWidth="1"/>
    <col min="3" max="8" width="11.42578125" style="1"/>
    <col min="9" max="9" width="15" style="1" customWidth="1"/>
    <col min="10" max="10" width="15.5703125" style="1" customWidth="1"/>
    <col min="11" max="11" width="16" style="1" customWidth="1"/>
    <col min="12" max="15" width="11.42578125" style="1"/>
    <col min="16" max="16" width="10" style="1" customWidth="1"/>
    <col min="17" max="17" width="12.42578125" style="1" customWidth="1"/>
    <col min="18" max="18" width="7" style="1" customWidth="1"/>
    <col min="19" max="19" width="22" style="1" customWidth="1"/>
    <col min="20" max="16384" width="11.42578125" style="1"/>
  </cols>
  <sheetData>
    <row r="12" spans="2:19" ht="17.25" thickBot="1"/>
    <row r="13" spans="2:19" ht="41.25" customHeight="1" thickBot="1">
      <c r="B13" s="336" t="s">
        <v>7</v>
      </c>
      <c r="C13" s="337"/>
      <c r="D13" s="337"/>
      <c r="E13" s="338"/>
      <c r="F13" s="339"/>
      <c r="G13" s="339"/>
      <c r="H13" s="339"/>
      <c r="I13" s="339"/>
      <c r="J13" s="340"/>
      <c r="K13" s="336" t="s">
        <v>74</v>
      </c>
      <c r="L13" s="337"/>
      <c r="M13" s="337"/>
      <c r="N13" s="337"/>
      <c r="O13" s="337"/>
      <c r="P13" s="337"/>
      <c r="Q13" s="338"/>
      <c r="R13" s="339"/>
      <c r="S13" s="340"/>
    </row>
    <row r="14" spans="2:19" ht="41.25" customHeight="1" thickBot="1">
      <c r="B14" s="336" t="s">
        <v>9</v>
      </c>
      <c r="C14" s="337"/>
      <c r="D14" s="337"/>
      <c r="E14" s="338"/>
      <c r="F14" s="339"/>
      <c r="G14" s="339"/>
      <c r="H14" s="339"/>
      <c r="I14" s="339"/>
      <c r="J14" s="340"/>
      <c r="K14" s="341" t="s">
        <v>75</v>
      </c>
      <c r="L14" s="342"/>
      <c r="M14" s="342"/>
      <c r="N14" s="343"/>
      <c r="O14" s="339"/>
      <c r="P14" s="339"/>
      <c r="Q14" s="339"/>
      <c r="R14" s="339"/>
      <c r="S14" s="340"/>
    </row>
    <row r="15" spans="2:19" ht="41.25" customHeight="1" thickBot="1">
      <c r="B15" s="336" t="s">
        <v>76</v>
      </c>
      <c r="C15" s="337"/>
      <c r="D15" s="337"/>
      <c r="E15" s="338"/>
      <c r="F15" s="339"/>
      <c r="G15" s="339"/>
      <c r="H15" s="339"/>
      <c r="I15" s="339"/>
      <c r="J15" s="340"/>
      <c r="K15" s="341" t="s">
        <v>77</v>
      </c>
      <c r="L15" s="342"/>
      <c r="M15" s="342"/>
      <c r="N15" s="343"/>
      <c r="O15" s="339"/>
      <c r="P15" s="339"/>
      <c r="Q15" s="339"/>
      <c r="R15" s="339"/>
      <c r="S15" s="340"/>
    </row>
    <row r="16" spans="2:19" ht="41.25" customHeight="1">
      <c r="B16" s="10"/>
      <c r="C16" s="10"/>
      <c r="D16" s="10"/>
      <c r="E16" s="10"/>
      <c r="F16" s="10"/>
      <c r="G16" s="10"/>
      <c r="H16" s="10"/>
      <c r="I16" s="10"/>
      <c r="J16" s="10"/>
      <c r="K16" s="10"/>
      <c r="L16" s="10"/>
      <c r="M16" s="10"/>
      <c r="N16" s="10"/>
      <c r="O16" s="10"/>
      <c r="P16" s="10"/>
      <c r="Q16" s="10"/>
      <c r="R16" s="10"/>
      <c r="S16" s="10"/>
    </row>
    <row r="17" spans="2:19" ht="41.25" customHeight="1" thickBot="1">
      <c r="B17" s="9"/>
      <c r="C17" s="9"/>
      <c r="D17" s="9"/>
      <c r="E17" s="10"/>
      <c r="F17" s="10"/>
      <c r="G17" s="10"/>
      <c r="H17" s="10"/>
      <c r="I17" s="10"/>
      <c r="J17" s="10"/>
      <c r="K17" s="11"/>
      <c r="L17" s="11"/>
      <c r="M17" s="11"/>
      <c r="N17" s="11"/>
      <c r="O17" s="10"/>
      <c r="P17" s="10"/>
      <c r="Q17" s="10"/>
      <c r="R17" s="10"/>
      <c r="S17" s="10"/>
    </row>
    <row r="18" spans="2:19" ht="54" customHeight="1" thickBot="1">
      <c r="B18" s="344" t="s">
        <v>78</v>
      </c>
      <c r="C18" s="345"/>
      <c r="D18" s="345"/>
      <c r="E18" s="345"/>
      <c r="F18" s="345"/>
      <c r="G18" s="345"/>
      <c r="H18" s="345"/>
      <c r="I18" s="346"/>
      <c r="J18" s="347"/>
      <c r="K18" s="347"/>
      <c r="L18" s="348"/>
      <c r="M18" s="348"/>
      <c r="N18" s="348"/>
      <c r="O18" s="348"/>
      <c r="P18" s="348"/>
      <c r="Q18" s="348"/>
      <c r="R18" s="348"/>
      <c r="S18" s="348"/>
    </row>
    <row r="19" spans="2:19" ht="17.25" thickBot="1"/>
    <row r="20" spans="2:19" ht="46.5" thickBot="1">
      <c r="B20" s="333" t="s">
        <v>79</v>
      </c>
      <c r="C20" s="334"/>
      <c r="D20" s="334"/>
      <c r="E20" s="334"/>
      <c r="F20" s="334"/>
      <c r="G20" s="334"/>
      <c r="H20" s="334"/>
      <c r="I20" s="335"/>
    </row>
    <row r="22" spans="2:19" ht="45.75">
      <c r="B22" s="12"/>
      <c r="C22" s="12"/>
      <c r="D22" s="12"/>
      <c r="E22" s="12"/>
      <c r="F22" s="12"/>
      <c r="G22" s="12"/>
      <c r="H22" s="12"/>
      <c r="I22" s="12"/>
      <c r="J22" s="13"/>
      <c r="K22" s="13"/>
    </row>
    <row r="26" spans="2:19">
      <c r="K26"/>
    </row>
  </sheetData>
  <protectedRanges>
    <protectedRange sqref="A18:T18 B20:I20 B22:I22" name="Rango2"/>
    <protectedRange sqref="A17:S17 A13:S16" name="Rango1"/>
  </protectedRanges>
  <mergeCells count="16">
    <mergeCell ref="B13:D13"/>
    <mergeCell ref="E13:J13"/>
    <mergeCell ref="K13:P13"/>
    <mergeCell ref="Q13:S13"/>
    <mergeCell ref="B14:D14"/>
    <mergeCell ref="E14:J14"/>
    <mergeCell ref="K14:N14"/>
    <mergeCell ref="O14:S14"/>
    <mergeCell ref="B20:I20"/>
    <mergeCell ref="B15:D15"/>
    <mergeCell ref="E15:J15"/>
    <mergeCell ref="K15:N15"/>
    <mergeCell ref="O15:S15"/>
    <mergeCell ref="B18:I18"/>
    <mergeCell ref="J18:K18"/>
    <mergeCell ref="L18:S18"/>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5"/>
  <cols>
    <col min="1" max="1" width="40.5703125" bestFit="1" customWidth="1"/>
  </cols>
  <sheetData>
    <row r="1" spans="1:1">
      <c r="A1" t="s">
        <v>121</v>
      </c>
    </row>
    <row r="2" spans="1:1">
      <c r="A2" t="s">
        <v>122</v>
      </c>
    </row>
    <row r="3" spans="1:1">
      <c r="A3" t="s">
        <v>123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2.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3.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52DA64F-78F5-4183-8A95-2544B658B5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Laura</cp:lastModifiedBy>
  <cp:revision/>
  <cp:lastPrinted>2025-03-29T18:25:39Z</cp:lastPrinted>
  <dcterms:created xsi:type="dcterms:W3CDTF">2010-10-31T23:38:13Z</dcterms:created>
  <dcterms:modified xsi:type="dcterms:W3CDTF">2026-05-12T04:28:34Z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ies>
</file>